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Downloads\"/>
    </mc:Choice>
  </mc:AlternateContent>
  <xr:revisionPtr revIDLastSave="0" documentId="13_ncr:1_{8CB8D20F-A3DC-4027-A0C2-91DF85FBC9B8}" xr6:coauthVersionLast="47" xr6:coauthVersionMax="47" xr10:uidLastSave="{00000000-0000-0000-0000-000000000000}"/>
  <bookViews>
    <workbookView xWindow="-120" yWindow="-120" windowWidth="29040" windowHeight="15720" tabRatio="737" activeTab="1" xr2:uid="{00000000-000D-0000-FFFF-FFFF00000000}"/>
  </bookViews>
  <sheets>
    <sheet name="QUADRO-RESUMO" sheetId="4" r:id="rId1"/>
    <sheet name="MÃO DE OBRA" sheetId="8" r:id="rId2"/>
    <sheet name="UNIFORME" sheetId="14" r:id="rId3"/>
  </sheets>
  <definedNames>
    <definedName name="_xlnm.Print_Area" localSheetId="1">'MÃO DE OBRA'!$A$1:$J$167</definedName>
    <definedName name="_xlnm.Print_Area" localSheetId="0">'QUADRO-RESUMO'!$A$1:$G$38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8" l="1"/>
  <c r="J36" i="8" l="1"/>
  <c r="I127" i="8"/>
  <c r="J107" i="8"/>
  <c r="F13" i="14"/>
  <c r="F14" i="14"/>
  <c r="F15" i="14"/>
  <c r="F16" i="14"/>
  <c r="F17" i="14"/>
  <c r="I65" i="8" l="1"/>
  <c r="J64" i="8" s="1"/>
  <c r="J72" i="8" l="1"/>
  <c r="F12" i="14" l="1"/>
  <c r="F18" i="14" l="1"/>
  <c r="F19" i="14" l="1"/>
  <c r="J118" i="8" s="1"/>
  <c r="J120" i="8" s="1"/>
  <c r="J76" i="8" l="1"/>
  <c r="I55" i="8" l="1"/>
  <c r="J39" i="8"/>
  <c r="J41" i="8" s="1"/>
  <c r="J85" i="8" l="1"/>
  <c r="J83" i="8"/>
  <c r="J81" i="8"/>
  <c r="J82" i="8" s="1"/>
  <c r="J47" i="8"/>
  <c r="J99" i="8"/>
  <c r="J91" i="8"/>
  <c r="I91" i="8" s="1"/>
  <c r="J90" i="8"/>
  <c r="I90" i="8" s="1"/>
  <c r="J93" i="8"/>
  <c r="I93" i="8" s="1"/>
  <c r="J92" i="8"/>
  <c r="I92" i="8" s="1"/>
  <c r="J55" i="8"/>
  <c r="J60" i="8"/>
  <c r="J53" i="8"/>
  <c r="J95" i="8" l="1"/>
  <c r="I99" i="8"/>
  <c r="I59" i="8" l="1"/>
  <c r="J59" i="8" s="1"/>
  <c r="I58" i="8"/>
  <c r="J58" i="8" s="1"/>
  <c r="I57" i="8"/>
  <c r="J57" i="8" s="1"/>
  <c r="I56" i="8"/>
  <c r="J56" i="8" s="1"/>
  <c r="I54" i="8"/>
  <c r="I46" i="8"/>
  <c r="I24" i="8"/>
  <c r="J54" i="8" l="1"/>
  <c r="I61" i="8"/>
  <c r="J61" i="8" s="1"/>
  <c r="I147" i="8"/>
  <c r="J46" i="8"/>
  <c r="J48" i="8" s="1"/>
  <c r="J134" i="8"/>
  <c r="J159" i="8"/>
  <c r="J84" i="8" l="1"/>
  <c r="I84" i="8" s="1"/>
  <c r="J101" i="8"/>
  <c r="I101" i="8" s="1"/>
  <c r="J100" i="8"/>
  <c r="J49" i="8"/>
  <c r="J50" i="8" s="1"/>
  <c r="J96" i="8"/>
  <c r="J97" i="8" s="1"/>
  <c r="J108" i="8"/>
  <c r="J113" i="8" s="1"/>
  <c r="J75" i="8"/>
  <c r="J74" i="8" l="1"/>
  <c r="J77" i="8" s="1"/>
  <c r="J86" i="8"/>
  <c r="I100" i="8"/>
  <c r="J102" i="8"/>
  <c r="J103" i="8" s="1"/>
  <c r="J112" i="8" s="1"/>
  <c r="J114" i="8" s="1"/>
  <c r="J130" i="8"/>
  <c r="J155" i="8"/>
  <c r="I82" i="8"/>
  <c r="H125" i="8" l="1"/>
  <c r="J125" i="8" s="1"/>
  <c r="J135" i="8" s="1"/>
  <c r="J157" i="8"/>
  <c r="I86" i="8"/>
  <c r="J131" i="8"/>
  <c r="H127" i="8" l="1"/>
  <c r="J127" i="8" s="1"/>
  <c r="J136" i="8" s="1"/>
  <c r="J156" i="8"/>
  <c r="J132" i="8"/>
  <c r="J158" i="8" l="1"/>
  <c r="J160" i="8" s="1"/>
  <c r="J133" i="8"/>
  <c r="J137" i="8" s="1"/>
  <c r="J138" i="8" s="1"/>
  <c r="J149" i="8" l="1"/>
  <c r="J148" i="8"/>
  <c r="J140" i="8" l="1"/>
  <c r="J141" i="8"/>
  <c r="J145" i="8"/>
  <c r="J146" i="8"/>
  <c r="J147" i="8" l="1"/>
  <c r="J150" i="8" s="1"/>
  <c r="J151" i="8" s="1"/>
  <c r="J161" i="8" s="1"/>
  <c r="J162" i="8" s="1"/>
  <c r="F166" i="8" s="1"/>
  <c r="H166" i="8" l="1"/>
  <c r="J166" i="8" s="1"/>
  <c r="J167" i="8" s="1"/>
  <c r="K167" i="8" s="1"/>
  <c r="G14" i="4" l="1"/>
  <c r="G1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</author>
    <author>Windows User</author>
    <author>Rosana Alves Oliveira Sales</author>
  </authors>
  <commentList>
    <comment ref="J34" authorId="0" shapeId="0" xr:uid="{F1FD7548-06FB-409E-8C95-15BC2893F29A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PI000053/2025 - Cláusula Terceira - Piso Salarial
</t>
        </r>
      </text>
    </comment>
    <comment ref="J39" authorId="0" shapeId="0" xr:uid="{5F693068-DB03-45DB-A827-6FA53762FC27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Terceira - Piso Salarial - 5ª Faixa</t>
        </r>
      </text>
    </comment>
    <comment ref="B53" authorId="1" shapeId="0" xr:uid="{9384474D-2BE7-4D23-AAA0-D43699CDFF88}">
      <text>
        <r>
          <rPr>
            <sz val="9"/>
            <color indexed="81"/>
            <rFont val="Segoe UI"/>
            <family val="2"/>
          </rPr>
          <t>As empresas que exercem atividade de prestação de serviços prevista no § 5º-C do artigo 18 da Lei Complementar nº 123/2006 estão legalmente obrigadas à tributação prevista no Anexo IV da referida Lei Complementar, cuja alíquota comum do Simples Nacional NÃO contempla a Contribuição Previdenciária Patronal – CPP, que deverá ser recolhida segundo a legislação prevista para os demais contribuintes.</t>
        </r>
      </text>
    </comment>
    <comment ref="J64" authorId="2" shapeId="0" xr:uid="{D6BB22CB-4FC0-4139-8CFA-976EB1A714EA}">
      <text>
        <r>
          <rPr>
            <b/>
            <sz val="9"/>
            <color indexed="81"/>
            <rFont val="Segoe UI"/>
            <family val="2"/>
          </rPr>
          <t>Cálculo:</t>
        </r>
        <r>
          <rPr>
            <sz val="9"/>
            <color indexed="81"/>
            <rFont val="Segoe UI"/>
            <family val="2"/>
          </rPr>
          <t xml:space="preserve"> (2xVTx22) - (6%xSB) </t>
        </r>
      </text>
    </comment>
    <comment ref="G65" authorId="0" shapeId="0" xr:uid="{DDD70FEB-A4E8-4476-BE38-FF041A246177}">
      <text>
        <r>
          <rPr>
            <b/>
            <sz val="9"/>
            <color indexed="81"/>
            <rFont val="Segoe UI"/>
            <family val="2"/>
          </rPr>
          <t xml:space="preserve">Fonte:
</t>
        </r>
        <r>
          <rPr>
            <sz val="9"/>
            <color indexed="81"/>
            <rFont val="Segoe UI"/>
            <family val="2"/>
          </rPr>
          <t>Decreto nº 15.576/2023 - Prefeitura Municipal de Fortaleza</t>
        </r>
      </text>
    </comment>
    <comment ref="I65" authorId="2" shapeId="0" xr:uid="{55CFC802-3D2E-4961-B7A6-F58380B3F00F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Quinta - parágrafo primeiro</t>
        </r>
      </text>
    </comment>
    <comment ref="G67" authorId="2" shapeId="0" xr:uid="{AE20B2DF-DBCD-4DF5-BD1B-070358A98FDF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Quarta - parágrafo terceiro</t>
        </r>
      </text>
    </comment>
    <comment ref="I67" authorId="0" shapeId="0" xr:uid="{36C12567-4791-4628-8990-4E90565BBD32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Quarta - Parágrafo Décimo.</t>
        </r>
      </text>
    </comment>
    <comment ref="J68" authorId="2" shapeId="0" xr:uid="{DD55F095-022C-4EE5-BFE2-F8B6D5F37AAF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Terceira</t>
        </r>
      </text>
    </comment>
    <comment ref="J69" authorId="2" shapeId="0" xr:uid="{70A3A269-DABD-46C5-BC09-CD1841C6CA05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Terceira</t>
        </r>
      </text>
    </comment>
    <comment ref="J70" authorId="2" shapeId="0" xr:uid="{CD9DDE15-FE22-4D45-BC9C-ED145F912AF7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Oitava</t>
        </r>
      </text>
    </comment>
    <comment ref="I81" authorId="0" shapeId="0" xr:uid="{6BD12683-C872-4FA5-B78E-75A99C680237}">
      <text>
        <r>
          <rPr>
            <sz val="9"/>
            <color indexed="81"/>
            <rFont val="Segoe UI"/>
            <family val="2"/>
          </rPr>
          <t>O TCU considera que os percentuais de aviso prévio indenizado e trabalhado da planilha de composição de preços da Administração são de 0,46% e 1,94%, respectivamente (Acórdãos nº 1.904/2007 -Plenário, nº 3.006/2010-Plenário e nº 11.186/2017-Plenário).</t>
        </r>
      </text>
    </comment>
    <comment ref="I83" authorId="0" shapeId="0" xr:uid="{807898E2-A0E6-4456-A755-9B7D20420A0C}">
      <text>
        <r>
          <rPr>
            <sz val="9"/>
            <color indexed="81"/>
            <rFont val="Segoe UI"/>
            <family val="2"/>
          </rPr>
          <t>O TCU considera que os percentuais de aviso prévio indenizado e trabalhado da planilha de composição de preços da Administração são de 0,46% e 1,94%, respectivamente (Acórdãos nº 1.904/2007 -Plenário, nº 3.006/2010-Plenário e nº 11.186/2017-Plenário).</t>
        </r>
      </text>
    </comment>
    <comment ref="I85" authorId="0" shapeId="0" xr:uid="{E85BBCAC-F92F-4A18-BF7B-E6F9019658DC}">
      <text>
        <r>
          <rPr>
            <sz val="9"/>
            <color indexed="81"/>
            <rFont val="Segoe UI"/>
            <family val="2"/>
          </rPr>
          <t>Cálculo ==&gt;&gt; Obrigatória a cotação de 4% sobre o valor do Módulo 1 – Composição da Remuneração, conforme nota divulgada no Portal de Compras do Governo Federal: https://www.gov.br/compras/pt-br/centrais-de-conteudo/orientacoes-e-procedimentos/26-extincao-da-contribuicao-social-de-10-sobre-o-fgts-e-os-contratos-administrativos</t>
        </r>
      </text>
    </comment>
    <comment ref="J90" authorId="0" shapeId="0" xr:uid="{D84844D8-4040-4398-B1A0-406446614F7E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[(Total da remuneração ÷ Mês) ÷ Meses do ano] x
Indicador da média de ausências por ano</t>
        </r>
      </text>
    </comment>
    <comment ref="J91" authorId="0" shapeId="0" xr:uid="{24F14DFE-B180-4B28-AA77-DCA2C90D0AEB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÷ Mês) ÷ Meses do ano]
x Dias de licença} x Indicador da incidência de ocorrência
da licença-paternidade</t>
        </r>
      </text>
    </comment>
    <comment ref="J92" authorId="0" shapeId="0" xr:uid="{154DFC91-8830-4D9C-BE52-D6D78E5A29C6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÷ Mês) ÷ Meses do ano]
x Dias de licença} x Indicador da incidência de ocorrência
de acidentes</t>
        </r>
      </text>
    </comment>
    <comment ref="J93" authorId="0" shapeId="0" xr:uid="{92A84A64-071E-4808-8FC0-51AEEE02CCCA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÷ Mês) ÷ Meses do ano] x Média
de dias pagos pela empresa} x Porcentagem de incidência
de ocorrência de ausências por doença</t>
        </r>
      </text>
    </comment>
    <comment ref="J99" authorId="0" shapeId="0" xr:uid="{B00E5318-AFE6-4F71-8BE5-978759A68496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+ Terço constitucional) x (Meses de afastamento por licença-maternidade ÷ Meses do ano)] ÷ Meses do ano} x Indicador
Índice estatístico. No exemplo, utilizamos 2% de incidência de ocorrência.</t>
        </r>
      </text>
    </comment>
    <comment ref="J100" authorId="0" shapeId="0" xr:uid="{0FBEB43B-94FC-4FC5-A1F0-783E73CB1017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Férias pagas ao substituto pelos 120 dias de reposição x Incidência do Submódulo 2.2.</t>
        </r>
      </text>
    </comment>
    <comment ref="J101" authorId="0" shapeId="0" xr:uid="{531F28D4-DD0B-41A2-BFE0-6BDDE190D0D2}">
      <text>
        <r>
          <rPr>
            <b/>
            <sz val="9"/>
            <color indexed="81"/>
            <rFont val="Segoe UI"/>
            <family val="2"/>
          </rPr>
          <t>Memória de Cálculo:</t>
        </r>
        <r>
          <rPr>
            <sz val="9"/>
            <color indexed="81"/>
            <rFont val="Segoe UI"/>
            <family val="2"/>
          </rPr>
          <t xml:space="preserve">
[( Remuneração* + 13º salário ) x (Meses de afastamento
por licença-maternidade ÷ Meses do ano) x
Indicador] x Incidência do FGTS</t>
        </r>
      </text>
    </comment>
  </commentList>
</comments>
</file>

<file path=xl/sharedStrings.xml><?xml version="1.0" encoding="utf-8"?>
<sst xmlns="http://schemas.openxmlformats.org/spreadsheetml/2006/main" count="321" uniqueCount="232">
  <si>
    <t xml:space="preserve">PLANILHA DE CUSTOS E FORMAÇÃO DE PREÇOS PARA MÃO DE OBRA  </t>
  </si>
  <si>
    <t>Processo SEI nº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</si>
  <si>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</si>
  <si>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</si>
  <si>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</si>
  <si>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</si>
  <si>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</si>
  <si>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</si>
  <si>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</si>
  <si>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</si>
  <si>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Sentença Normativa em Dissídio Coletivo</t>
  </si>
  <si>
    <t>D</t>
  </si>
  <si>
    <t>Número de Registro no Ministerio do Trabalho e Emprego</t>
  </si>
  <si>
    <t>E</t>
  </si>
  <si>
    <t>Número de meses de execução contratual</t>
  </si>
  <si>
    <t>F</t>
  </si>
  <si>
    <r>
      <rPr>
        <sz val="11"/>
        <rFont val="Calibri"/>
        <family val="2"/>
      </rPr>
      <t xml:space="preserve">Regime Tributário da Empresa:      </t>
    </r>
    <r>
      <rPr>
        <b/>
        <sz val="11"/>
        <rFont val="Calibri"/>
        <family val="2"/>
      </rPr>
      <t xml:space="preserve">                                                             </t>
    </r>
    <r>
      <rPr>
        <b/>
        <sz val="10"/>
        <color indexed="10"/>
        <rFont val="Calibri"/>
        <family val="2"/>
      </rPr>
      <t xml:space="preserve">        (escolher o regime na célula ao lado)  ==&gt;&gt;</t>
    </r>
  </si>
  <si>
    <t>Identificação do Serviço</t>
  </si>
  <si>
    <t>Tipo de Serviço</t>
  </si>
  <si>
    <t>Unidade de Medida</t>
  </si>
  <si>
    <t xml:space="preserve">Quantidade total a contratar (em função da unidade de medida) </t>
  </si>
  <si>
    <t>Posto de trabalho</t>
  </si>
  <si>
    <t>TOTAL DE POSTOS</t>
  </si>
  <si>
    <t>Nota: Esta tabela poderá ser adaptada às características da empresa, de acordo com a sua conveniência e oportunidade, ressalvadas as rubricas que obedecem aos normativos legais.</t>
  </si>
  <si>
    <t>ANEXO</t>
  </si>
  <si>
    <t>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</si>
  <si>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</si>
  <si>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</si>
  <si>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</si>
  <si>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Categoria profissional (vinculada à execução contratual)</t>
  </si>
  <si>
    <t>Classificação Brasileira de Ocupações (CBO)</t>
  </si>
  <si>
    <t>Quantidade de funcionários por posto de serviço</t>
  </si>
  <si>
    <t>Salário normativo da categoria profissional</t>
  </si>
  <si>
    <t>Data base da categoria (dia/mês/ano)</t>
  </si>
  <si>
    <t>Valor da hora</t>
  </si>
  <si>
    <t>MÓDULO 1: COMPOSIÇÃO DA REMUNERAÇÃO</t>
  </si>
  <si>
    <t>Item</t>
  </si>
  <si>
    <t>Descrição</t>
  </si>
  <si>
    <t>Percentual (%)</t>
  </si>
  <si>
    <t xml:space="preserve">Valor (R$) </t>
  </si>
  <si>
    <t>Salário-base</t>
  </si>
  <si>
    <t>-------</t>
  </si>
  <si>
    <t>Outros (Especifique)</t>
  </si>
  <si>
    <t>TOTAL DO MÓDULO 1: COMPOSIÇÃO DA REMUNERAÇÃO</t>
  </si>
  <si>
    <t>MÓDULO 2 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</si>
  <si>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</si>
  <si>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</si>
  <si>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</si>
  <si>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</si>
  <si>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Valor (R$)</t>
  </si>
  <si>
    <t xml:space="preserve">13º (décimo terceiro) salário                                                                          </t>
  </si>
  <si>
    <t>Cálculo: 8,33 %</t>
  </si>
  <si>
    <t>Férias e Adicional de Férias</t>
  </si>
  <si>
    <t>Cálculo: 12,10%</t>
  </si>
  <si>
    <t>Subtotal</t>
  </si>
  <si>
    <t>Incidência dos encargos do Submódulo 2.2 sobre o total do Submódulo 2.1</t>
  </si>
  <si>
    <t>Total do Submódulo 2.1: 13º (décimo terceiro) Salário, Férias e Adicional de Férias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</si>
  <si>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</si>
  <si>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</si>
  <si>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</si>
  <si>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</si>
  <si>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 xml:space="preserve">Salário educação                                                                                               </t>
  </si>
  <si>
    <t>Seguro acidente de trabalho (RAT x FAP)</t>
  </si>
  <si>
    <t>RAT =</t>
  </si>
  <si>
    <t xml:space="preserve"> FAP =</t>
  </si>
  <si>
    <t xml:space="preserve">SESI ou SESC                                                                                                    </t>
  </si>
  <si>
    <t xml:space="preserve">SENAI ou SENAC                                                                                              </t>
  </si>
  <si>
    <t xml:space="preserve">SEBRAE                                                                                                                </t>
  </si>
  <si>
    <t>G</t>
  </si>
  <si>
    <t xml:space="preserve">INCRA                                                                                                                    </t>
  </si>
  <si>
    <t>H</t>
  </si>
  <si>
    <t xml:space="preserve">FGTS                                                                                                                      </t>
  </si>
  <si>
    <t>Total do Submódulo 2.2: GPS, FGTS e outras contribuições</t>
  </si>
  <si>
    <t>Submódulo 2.3: Benefícios Mensais e Diários</t>
  </si>
  <si>
    <t>2.3</t>
  </si>
  <si>
    <t>Benefícios Mensais e Diários</t>
  </si>
  <si>
    <r>
      <rPr>
        <sz val="11"/>
        <rFont val="Calibri"/>
        <family val="2"/>
        <scheme val="minor"/>
      </rPr>
      <t xml:space="preserve">Transporte </t>
    </r>
    <r>
      <rPr>
        <sz val="10"/>
        <rFont val="Calibri"/>
        <family val="2"/>
        <scheme val="minor"/>
      </rPr>
      <t xml:space="preserve">  
</t>
    </r>
    <r>
      <rPr>
        <sz val="8"/>
        <rFont val="Calibri"/>
        <family val="2"/>
        <scheme val="minor"/>
      </rPr>
      <t xml:space="preserve"> = (Nº vales por dia x Vlr Vale x Nº dias trab.) - (Salário Base x 6%)</t>
    </r>
  </si>
  <si>
    <t>Valor do Vale</t>
  </si>
  <si>
    <t>Quantidade</t>
  </si>
  <si>
    <t>Desc. Empregado</t>
  </si>
  <si>
    <r>
      <t xml:space="preserve">Auxílio-alimentação
</t>
    </r>
    <r>
      <rPr>
        <sz val="8"/>
        <rFont val="Calibri"/>
        <family val="2"/>
        <scheme val="minor"/>
      </rPr>
      <t>= (Valor vale x nº dias trabalhados) - (Desconto do Empregado)</t>
    </r>
  </si>
  <si>
    <t>Nº dias trabalhados</t>
  </si>
  <si>
    <t>Percentual de Desconto do Empregado</t>
  </si>
  <si>
    <t>Outros (especifique)</t>
  </si>
  <si>
    <t>Total do Submódulo 2.3: Benefícios Mensais e Diários</t>
  </si>
  <si>
    <t>Módulo 2 - RESUMO - Encargos e Benefícios Anuais, Mensais e Diários</t>
  </si>
  <si>
    <t>TOTAL DO MÓDULO 2: ENCARGOS E BENEFÍCIOS ANUAIS, MENSAIS E DIÁRIOS</t>
  </si>
  <si>
    <t>MÓDULO 3 - PROVISÃO PARA RESCISÃO</t>
  </si>
  <si>
    <t>3.1</t>
  </si>
  <si>
    <t>Provisão para Rescisão</t>
  </si>
  <si>
    <t>Aviso Prévio Indenizado</t>
  </si>
  <si>
    <t>Incidência do FGTS sobre o Aviso Prévio Indenizado</t>
  </si>
  <si>
    <t xml:space="preserve">Aviso-prévio trabalhado                               </t>
  </si>
  <si>
    <t>Incidência dos encargos do submódulo 2.2 sobre o Aviso Prévio Trabalhado</t>
  </si>
  <si>
    <t>Multa do FGTS e Contribuições Sociais sobre o Aviso-Prévio Indenizado e Aviso-Prévio Trabalhado</t>
  </si>
  <si>
    <t>TOTAL DO MÓDULO 3: PROVISÃO PARA RESCISÃO</t>
  </si>
  <si>
    <t>MÓDULO 4: CUSTO DE REPOSIÇÃO DO PROFISSIONAL AUSENTE</t>
  </si>
  <si>
    <t>4.1</t>
  </si>
  <si>
    <t xml:space="preserve">Ausências legais                                                                </t>
  </si>
  <si>
    <t xml:space="preserve">Ausências legais                                         </t>
  </si>
  <si>
    <r>
      <t xml:space="preserve">Licença-paternidade                                                     </t>
    </r>
    <r>
      <rPr>
        <i/>
        <sz val="8"/>
        <color indexed="8"/>
        <rFont val="Arial"/>
        <family val="2"/>
      </rPr>
      <t/>
    </r>
  </si>
  <si>
    <t xml:space="preserve">Ausência por acidente de trabalho                        </t>
  </si>
  <si>
    <t xml:space="preserve">Ausência por doença               </t>
  </si>
  <si>
    <t>Outros (especificar)</t>
  </si>
  <si>
    <t>Incidência do submódulo 2.2 sobre o total do submódulo 4.1</t>
  </si>
  <si>
    <t>4.1.1</t>
  </si>
  <si>
    <t>Afastamento Maternidade (120 dias)</t>
  </si>
  <si>
    <t>Férias pagas ao substituto pelos 120 dias de reposição</t>
  </si>
  <si>
    <t>Incidência do submódulo 2.2 sobre as férias pagas ao substituto pelos 120 dias de reposição</t>
  </si>
  <si>
    <t>Incidência do FGTS sobre a remuneração e o 13º salário proporcionais aos 120 dias de reposição</t>
  </si>
  <si>
    <t>Total do Submódulo 4.1: Ausências Legais</t>
  </si>
  <si>
    <t>Submódulo 4.2 - Intrajornada</t>
  </si>
  <si>
    <t>4.2</t>
  </si>
  <si>
    <t>Intrajornada</t>
  </si>
  <si>
    <t>Valor da Hora Intrajornada (R$)</t>
  </si>
  <si>
    <t>Nº Horas por mês</t>
  </si>
  <si>
    <t xml:space="preserve">Intervalo para repouso ou alimentação                                     </t>
  </si>
  <si>
    <t>Total do Submódulo 4.2: Intrajornada</t>
  </si>
  <si>
    <t>Módulo 4 - RESUMO - Custo de Reposição do Profissional Ausente</t>
  </si>
  <si>
    <t>Custo de Reposição do Profissional Ausente</t>
  </si>
  <si>
    <t>Ausências Legais</t>
  </si>
  <si>
    <t>TOTAL DO MÓDULO 4: CUSTO DE REPOSIÇÃO DO PROFISSIONAL AUSENTE</t>
  </si>
  <si>
    <t>MÓDULO 5: INSUMOS DIVERSOS</t>
  </si>
  <si>
    <t>5.1</t>
  </si>
  <si>
    <t>Insumos Diversos</t>
  </si>
  <si>
    <t>Uniformes</t>
  </si>
  <si>
    <r>
      <t xml:space="preserve">Outros </t>
    </r>
    <r>
      <rPr>
        <i/>
        <sz val="11"/>
        <rFont val="Calibri"/>
        <family val="2"/>
        <scheme val="minor"/>
      </rPr>
      <t>(especificar na Aba "Uniformes")</t>
    </r>
  </si>
  <si>
    <t>TOTAL DO MÓDULO 5: INSUMOS DIVERSOS</t>
  </si>
  <si>
    <t>MÓDULO 6: CUSTOS INDIRETOS, LUCRO E TRIBUTOS</t>
  </si>
  <si>
    <t>6.1</t>
  </si>
  <si>
    <t>Custos indiretos, tributos e lucro</t>
  </si>
  <si>
    <t>Custos Indiretos</t>
  </si>
  <si>
    <t>Base de cálculo = (Total dos Módulos 1, 2, 3, 4 e 5)</t>
  </si>
  <si>
    <t>Lucro</t>
  </si>
  <si>
    <t>Base de Cálculo = (Total dos Módulos 1, 2, 3, 4 e 5 + Custos Indiretos)</t>
  </si>
  <si>
    <t>Tributos</t>
  </si>
  <si>
    <t>Base de Cálculo dos Tributos</t>
  </si>
  <si>
    <t>A.1) Total da Remuneração</t>
  </si>
  <si>
    <t>A.2) Total dos Encargos e Benefícios Anuais, Mensais e Diários</t>
  </si>
  <si>
    <t>A.3) Total da Provisão para Rescisão</t>
  </si>
  <si>
    <t>A.4) Total do Custo de Reposição do Profissional Ausente</t>
  </si>
  <si>
    <t>A.5) Total dos Insumos Diversos</t>
  </si>
  <si>
    <t>A.6) Custos Indiretos</t>
  </si>
  <si>
    <t>A.7) Lucro</t>
  </si>
  <si>
    <r>
      <t xml:space="preserve">Base de Cálculo dos Tributo por dentro ou racional: </t>
    </r>
    <r>
      <rPr>
        <sz val="11"/>
        <rFont val="Calibri"/>
        <family val="2"/>
        <scheme val="minor"/>
      </rPr>
      <t>base tributo/(1-total do tributo em percentual)</t>
    </r>
  </si>
  <si>
    <r>
      <rPr>
        <i/>
        <sz val="11"/>
        <rFont val="Calibri"/>
        <family val="2"/>
      </rPr>
      <t xml:space="preserve">B) </t>
    </r>
    <r>
      <rPr>
        <sz val="11"/>
        <rFont val="Calibri"/>
        <family val="2"/>
      </rPr>
      <t>Tributos Federais (especificar)</t>
    </r>
  </si>
  <si>
    <t>B.1) Cofins</t>
  </si>
  <si>
    <t>B.2) PIS</t>
  </si>
  <si>
    <t>B.3) INSS (Desoneração)</t>
  </si>
  <si>
    <r>
      <rPr>
        <i/>
        <sz val="11"/>
        <rFont val="Calibri"/>
        <family val="2"/>
      </rPr>
      <t xml:space="preserve">C) </t>
    </r>
    <r>
      <rPr>
        <sz val="11"/>
        <rFont val="Calibri"/>
        <family val="2"/>
      </rPr>
      <t>Tributos Estaduais (especificar)</t>
    </r>
  </si>
  <si>
    <r>
      <rPr>
        <i/>
        <sz val="11"/>
        <rFont val="Calibri"/>
        <family val="2"/>
      </rPr>
      <t xml:space="preserve">D) </t>
    </r>
    <r>
      <rPr>
        <sz val="11"/>
        <rFont val="Calibri"/>
        <family val="2"/>
      </rPr>
      <t>Tributos Municipais (especificar)</t>
    </r>
  </si>
  <si>
    <t>D.1) ISS - 5% (Verificar alíquota no Decreto Municipal que rege a matéria)</t>
  </si>
  <si>
    <r>
      <rPr>
        <i/>
        <sz val="11"/>
        <rFont val="Calibri"/>
        <family val="2"/>
      </rPr>
      <t>E) Outros</t>
    </r>
    <r>
      <rPr>
        <sz val="11"/>
        <rFont val="Calibri"/>
        <family val="2"/>
      </rPr>
      <t xml:space="preserve"> (Simples Nacional)</t>
    </r>
  </si>
  <si>
    <t>Total de Tributos</t>
  </si>
  <si>
    <t>TOTAL DO MÓDULO 5: CUSTOS INDIRETOS, LUCRO E TRIBUTOS</t>
  </si>
  <si>
    <t>Nota 1: Custos indiretos, tributos e lucro por empregado.
Nota 2: Considerar nos tributos, se for o caso, a desoneração tributária, conforme previsto na Lei nº 12.546/2011, devendo a licitante apresentar a planilha de custos e formação de preços com os devidos ajustes no tocante ao recolhimento previdenciário.</t>
  </si>
  <si>
    <t>QUADRO-RESUMO DO CUSTO POR EMPREGADO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</si>
  <si>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</si>
  <si>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</si>
  <si>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</si>
  <si>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</si>
  <si>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</si>
  <si>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</si>
  <si>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</si>
  <si>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5 - Custos Indiretos, Lucro e Tributos</t>
  </si>
  <si>
    <t>TOTAL POR EMPREGADO (A+B+C+D+E+F)</t>
  </si>
  <si>
    <t>Agência Nacional de Telecomunicações - Anatel</t>
  </si>
  <si>
    <t>Especificação</t>
  </si>
  <si>
    <t>Valor Unitário</t>
  </si>
  <si>
    <t>Valor Total</t>
  </si>
  <si>
    <t>Unidade</t>
  </si>
  <si>
    <t>Valor Mensal</t>
  </si>
  <si>
    <t>QUADRO-RESUMO DO VALOR MENSAL DOS SERVIÇOS</t>
  </si>
  <si>
    <t>VALOR GLOBAL DA PROPOSTA</t>
  </si>
  <si>
    <t>Valor R$</t>
  </si>
  <si>
    <r>
      <t xml:space="preserve">    </t>
    </r>
    <r>
      <rPr>
        <b/>
        <u/>
        <sz val="11"/>
        <rFont val="Calibri"/>
        <family val="2"/>
        <scheme val="minor"/>
      </rPr>
      <t>DADOS DO PROPONENTE:</t>
    </r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</si>
  <si>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</si>
  <si>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</si>
  <si>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 xml:space="preserve">                                                  ,         de                         de 2011.</t>
  </si>
  <si>
    <t xml:space="preserve">    ____________________________________________</t>
  </si>
  <si>
    <t>PROPONENTE</t>
  </si>
  <si>
    <t>Par</t>
  </si>
  <si>
    <t>Planilha de Custos e Formação de Preços - Uniforme</t>
  </si>
  <si>
    <t>PLANILHA DE CUSTOS E FORMAÇÃO DE PREÇOS</t>
  </si>
  <si>
    <t>FAVOR PREENCHER SOMENTE AS CÉLULAS HACHURADAS EM AMARELO</t>
  </si>
  <si>
    <t>QUADRO RESUMO DO VALOR MENSAL ESTIMADO DOS SERVIÇOS</t>
  </si>
  <si>
    <t>Tipo de serviço (i)</t>
  </si>
  <si>
    <t>Valor proposto por empregado (ii)</t>
  </si>
  <si>
    <t>Quantidade de empregados por posto (iii)</t>
  </si>
  <si>
    <t>Valor proposto por posto (iv) = (ii x iii)</t>
  </si>
  <si>
    <t>Quantidade de postos (v)</t>
  </si>
  <si>
    <t>Valor total do serviço (vi) = (iv x v)</t>
  </si>
  <si>
    <r>
      <t xml:space="preserve">VALOR MENSAL ESTIMADO DOS SERVIÇOS </t>
    </r>
    <r>
      <rPr>
        <b/>
        <sz val="11"/>
        <color rgb="FFFF0000"/>
        <rFont val="Calibri"/>
        <family val="2"/>
        <scheme val="minor"/>
      </rPr>
      <t>(A)</t>
    </r>
  </si>
  <si>
    <t>30 meses</t>
  </si>
  <si>
    <t>Cesta Básica</t>
  </si>
  <si>
    <t>Auxílio Creche</t>
  </si>
  <si>
    <t>VALOR GLOBAL DA PROPOSTA (valor mensal do serviço X nº meses do contrato) A X 30</t>
  </si>
  <si>
    <t>Nº vales/dia</t>
  </si>
  <si>
    <t xml:space="preserve">Cálculo ==&gt;&gt; [(Remuneração/30)x7]/12 meses do contrato = 1,94% no primeiro ano. 0,194% a cada ano de prorrogação, a ser incluído por ocasião da formulação do aditivo de prorrogação do contrato, conforme Lei 12.506/2011 </t>
  </si>
  <si>
    <t>ANEXO II - TERMO DE REFERÊNCIA</t>
  </si>
  <si>
    <t>Fax:</t>
  </si>
  <si>
    <t>Auxílio Saúde*</t>
  </si>
  <si>
    <t>Validade da Proposta (60 dias corridos)</t>
  </si>
  <si>
    <t>LUCRO REAL</t>
  </si>
  <si>
    <t>xx/xx/2025</t>
  </si>
  <si>
    <t>Secretariado Executivo - 40h semanais</t>
  </si>
  <si>
    <t>Secretariado Executivo, 40h semanais, diurno</t>
  </si>
  <si>
    <t>Secretário Executivo</t>
  </si>
  <si>
    <t xml:space="preserve">Nome: </t>
  </si>
  <si>
    <t xml:space="preserve">Razão Social: </t>
  </si>
  <si>
    <t xml:space="preserve">CNPJ nº: </t>
  </si>
  <si>
    <t xml:space="preserve">Endereço completo: </t>
  </si>
  <si>
    <t xml:space="preserve"> Telefone: </t>
  </si>
  <si>
    <t xml:space="preserve">e-mail: </t>
  </si>
  <si>
    <t>Fortaleza, ___ de ______ de 2025.</t>
  </si>
  <si>
    <t>Teresina-PI</t>
  </si>
  <si>
    <t>Processo SEI nº: 53560.002080/2024-34</t>
  </si>
  <si>
    <t>Dia: XX/XX/2025</t>
  </si>
  <si>
    <t>às XX:00 horas</t>
  </si>
  <si>
    <t>Contratação de serviços continuados de Secretariado Executivo para a Unidade Operacional da Anatel no Estado do Piauí, conforme condições, quantidades e exigências estabelecidas no Edital e seus anexos.</t>
  </si>
  <si>
    <t>VALOR MENSAL - SECRETARIADO EXECUTIVO</t>
  </si>
  <si>
    <t>53560.002080/2024-34</t>
  </si>
  <si>
    <t>Secretariado Executivo - Anatel PI (UO09.2)</t>
  </si>
  <si>
    <t>PI00053/2025</t>
  </si>
  <si>
    <t>Pregão Eletrônico nº 90003/2025</t>
  </si>
  <si>
    <t>Licitação: Pregão Eletrônico nº 90003/2025</t>
  </si>
  <si>
    <t>Contratação de serviços de secretariado executivo para a Anatel/PI (UO09.2)</t>
  </si>
  <si>
    <t>Calça social ou saia tipo social cor azul-marinho ou preta.</t>
  </si>
  <si>
    <t>Camisa social manga curta cor branca ou bege, tecido composição mista.</t>
  </si>
  <si>
    <t>Meia social acompanhando a cor da calça/saia.</t>
  </si>
  <si>
    <t>Sapato social na cor preta.</t>
  </si>
  <si>
    <t>Blazer cor azul-marinho ou preto.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</si>
</sst>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_);\(&quot;R$ &quot;#,##0\)"/>
    <numFmt numFmtId="167" formatCode="&quot;R$ &quot;#,##0_);[Red]\(&quot;R$ &quot;#,##0\)"/>
    <numFmt numFmtId="168" formatCode="&quot;R$ &quot;#,##0.00_);\(&quot;R$ &quot;#,##0.00\)"/>
    <numFmt numFmtId="169" formatCode="_(&quot;R$ &quot;* #,##0_);_(&quot;R$ &quot;* \(#,##0\);_(&quot;R$ &quot;* &quot;-&quot;_);_(@_)"/>
    <numFmt numFmtId="170" formatCode="#,##0.00\ ;&quot; (&quot;#,##0.00\);&quot; -&quot;#\ ;@\ "/>
    <numFmt numFmtId="171" formatCode="_(&quot;R$ &quot;* #,##0.00_);_(&quot;R$ &quot;* \(#,##0.00\);_(&quot;R$ &quot;* \-??_);_(@_)"/>
    <numFmt numFmtId="172" formatCode="&quot; R$ &quot;#,##0.00\ ;&quot; R$ (&quot;#,##0.00\);&quot; R$ -&quot;#\ ;@\ "/>
    <numFmt numFmtId="173" formatCode="_(* #,##0.00_);_(* \(#,##0.00\);_(* \-??_);_(@_)"/>
    <numFmt numFmtId="174" formatCode="_-[$R$-416]\ * #,##0.00_-;\-[$R$-416]\ * #,##0.00_-;_-[$R$-416]\ * &quot;-&quot;??_-;_-@_-"/>
    <numFmt numFmtId="175" formatCode="#,##0_ ;\-#,##0\ "/>
    <numFmt numFmtId="176" formatCode="&quot;R$&quot;\ #,##0.0000;\-&quot;R$&quot;\ #,##0.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8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i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  <scheme val="minor"/>
    </font>
    <font>
      <b/>
      <sz val="9"/>
      <color indexed="81"/>
      <name val="Segoe UI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indexed="58"/>
      <name val="Calibri"/>
      <family val="2"/>
      <scheme val="minor"/>
    </font>
    <font>
      <sz val="11"/>
      <color indexed="58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6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0" fontId="11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172" fontId="3" fillId="0" borderId="0" applyFill="0" applyBorder="0" applyAlignment="0" applyProtection="0"/>
    <xf numFmtId="166" fontId="3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ill="0" applyBorder="0" applyAlignment="0" applyProtection="0"/>
    <xf numFmtId="171" fontId="7" fillId="0" borderId="0" applyFill="0" applyBorder="0" applyAlignment="0" applyProtection="0"/>
    <xf numFmtId="43" fontId="3" fillId="0" borderId="0" applyFill="0" applyBorder="0" applyAlignment="0" applyProtection="0"/>
    <xf numFmtId="171" fontId="3" fillId="0" borderId="0" applyFill="0" applyBorder="0" applyAlignment="0" applyProtection="0"/>
    <xf numFmtId="168" fontId="7" fillId="0" borderId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3" fillId="0" borderId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ill="0" applyBorder="0" applyAlignment="0" applyProtection="0"/>
    <xf numFmtId="167" fontId="3" fillId="0" borderId="0" applyFill="0" applyBorder="0" applyAlignment="0" applyProtection="0"/>
    <xf numFmtId="165" fontId="10" fillId="0" borderId="0" applyFont="0" applyFill="0" applyBorder="0" applyAlignment="0" applyProtection="0"/>
    <xf numFmtId="168" fontId="3" fillId="0" borderId="0" applyFill="0" applyBorder="0" applyAlignment="0" applyProtection="0"/>
    <xf numFmtId="173" fontId="3" fillId="0" borderId="0" applyFill="0" applyBorder="0" applyAlignment="0" applyProtection="0"/>
    <xf numFmtId="173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4" fillId="0" borderId="0"/>
  </cellStyleXfs>
  <cellXfs count="3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8" borderId="0" xfId="0" applyFont="1" applyFill="1" applyAlignment="1">
      <alignment horizontal="justify" vertical="center" wrapText="1"/>
    </xf>
    <xf numFmtId="0" fontId="13" fillId="8" borderId="0" xfId="0" applyFont="1" applyFill="1" applyAlignment="1">
      <alignment horizontal="center" vertical="center" wrapText="1"/>
    </xf>
    <xf numFmtId="43" fontId="13" fillId="4" borderId="13" xfId="1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10" fontId="2" fillId="2" borderId="13" xfId="0" applyNumberFormat="1" applyFont="1" applyFill="1" applyBorder="1" applyAlignment="1">
      <alignment horizontal="center" vertical="center" wrapText="1"/>
    </xf>
    <xf numFmtId="10" fontId="15" fillId="4" borderId="13" xfId="0" applyNumberFormat="1" applyFont="1" applyFill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3" fontId="13" fillId="4" borderId="14" xfId="1" applyFont="1" applyFill="1" applyBorder="1" applyAlignment="1">
      <alignment horizontal="center" vertical="center" wrapText="1"/>
    </xf>
    <xf numFmtId="43" fontId="2" fillId="0" borderId="14" xfId="1" applyFont="1" applyFill="1" applyBorder="1" applyAlignment="1">
      <alignment horizontal="center" vertical="center" wrapText="1"/>
    </xf>
    <xf numFmtId="43" fontId="2" fillId="2" borderId="14" xfId="1" applyFont="1" applyFill="1" applyBorder="1" applyAlignment="1">
      <alignment horizontal="center" vertical="center" wrapText="1"/>
    </xf>
    <xf numFmtId="43" fontId="13" fillId="4" borderId="17" xfId="1" applyFont="1" applyFill="1" applyBorder="1" applyAlignment="1">
      <alignment horizontal="right" vertical="center" wrapText="1"/>
    </xf>
    <xf numFmtId="43" fontId="2" fillId="0" borderId="14" xfId="1" applyFont="1" applyFill="1" applyBorder="1" applyAlignment="1">
      <alignment horizontal="right" vertical="center" wrapText="1"/>
    </xf>
    <xf numFmtId="0" fontId="2" fillId="4" borderId="12" xfId="0" applyFont="1" applyFill="1" applyBorder="1" applyAlignment="1">
      <alignment horizontal="center" vertical="center" wrapText="1"/>
    </xf>
    <xf numFmtId="43" fontId="2" fillId="4" borderId="14" xfId="1" applyFont="1" applyFill="1" applyBorder="1" applyAlignment="1">
      <alignment horizontal="right" vertical="center" wrapText="1"/>
    </xf>
    <xf numFmtId="0" fontId="15" fillId="4" borderId="12" xfId="0" applyFont="1" applyFill="1" applyBorder="1" applyAlignment="1">
      <alignment horizontal="center" vertical="center" wrapText="1"/>
    </xf>
    <xf numFmtId="43" fontId="13" fillId="4" borderId="14" xfId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43" fontId="13" fillId="6" borderId="14" xfId="1" applyFont="1" applyFill="1" applyBorder="1" applyAlignment="1">
      <alignment horizontal="center" vertical="center" wrapText="1"/>
    </xf>
    <xf numFmtId="43" fontId="0" fillId="2" borderId="14" xfId="1" applyFont="1" applyFill="1" applyBorder="1" applyAlignment="1">
      <alignment horizontal="right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65" fontId="13" fillId="4" borderId="14" xfId="0" applyNumberFormat="1" applyFont="1" applyFill="1" applyBorder="1" applyAlignment="1">
      <alignment vertical="center" wrapText="1"/>
    </xf>
    <xf numFmtId="43" fontId="12" fillId="7" borderId="14" xfId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8" fontId="19" fillId="11" borderId="30" xfId="0" applyNumberFormat="1" applyFont="1" applyFill="1" applyBorder="1" applyAlignment="1">
      <alignment horizontal="center" vertical="center" wrapText="1"/>
    </xf>
    <xf numFmtId="8" fontId="20" fillId="11" borderId="31" xfId="0" applyNumberFormat="1" applyFont="1" applyFill="1" applyBorder="1" applyAlignment="1">
      <alignment horizontal="center" vertical="center" wrapText="1"/>
    </xf>
    <xf numFmtId="8" fontId="21" fillId="0" borderId="0" xfId="0" applyNumberFormat="1" applyFont="1" applyAlignment="1">
      <alignment vertical="center"/>
    </xf>
    <xf numFmtId="8" fontId="0" fillId="0" borderId="0" xfId="0" applyNumberFormat="1" applyAlignment="1">
      <alignment vertical="center"/>
    </xf>
    <xf numFmtId="0" fontId="0" fillId="0" borderId="13" xfId="0" applyBorder="1" applyAlignment="1">
      <alignment horizontal="center" vertical="center"/>
    </xf>
    <xf numFmtId="43" fontId="22" fillId="0" borderId="1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3" fontId="2" fillId="2" borderId="0" xfId="1" applyFont="1" applyFill="1" applyBorder="1" applyAlignment="1">
      <alignment horizontal="right" vertical="center" wrapText="1"/>
    </xf>
    <xf numFmtId="43" fontId="2" fillId="2" borderId="0" xfId="1" applyFont="1" applyFill="1" applyBorder="1" applyAlignment="1">
      <alignment horizontal="center" vertical="center" wrapText="1"/>
    </xf>
    <xf numFmtId="43" fontId="0" fillId="2" borderId="0" xfId="1" applyFont="1" applyFill="1" applyBorder="1" applyAlignment="1">
      <alignment horizontal="right" vertical="center" wrapText="1"/>
    </xf>
    <xf numFmtId="43" fontId="13" fillId="2" borderId="0" xfId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43" fontId="2" fillId="2" borderId="0" xfId="1" applyFont="1" applyFill="1" applyAlignment="1">
      <alignment vertical="center"/>
    </xf>
    <xf numFmtId="44" fontId="17" fillId="2" borderId="0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vertical="center" wrapText="1"/>
    </xf>
    <xf numFmtId="14" fontId="2" fillId="2" borderId="0" xfId="0" applyNumberFormat="1" applyFont="1" applyFill="1" applyAlignment="1">
      <alignment horizontal="center" vertical="center" wrapText="1"/>
    </xf>
    <xf numFmtId="43" fontId="13" fillId="2" borderId="0" xfId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vertical="center" wrapText="1"/>
    </xf>
    <xf numFmtId="165" fontId="13" fillId="2" borderId="0" xfId="0" applyNumberFormat="1" applyFont="1" applyFill="1" applyAlignment="1">
      <alignment vertical="center" wrapText="1"/>
    </xf>
    <xf numFmtId="43" fontId="12" fillId="2" borderId="0" xfId="1" applyFont="1" applyFill="1" applyBorder="1" applyAlignment="1">
      <alignment horizontal="center" vertical="center"/>
    </xf>
    <xf numFmtId="9" fontId="14" fillId="5" borderId="13" xfId="0" applyNumberFormat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10" fontId="0" fillId="4" borderId="13" xfId="0" applyNumberFormat="1" applyFill="1" applyBorder="1" applyAlignment="1">
      <alignment horizontal="center" vertical="center" wrapText="1"/>
    </xf>
    <xf numFmtId="10" fontId="2" fillId="4" borderId="13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3" fontId="2" fillId="5" borderId="14" xfId="1" applyFont="1" applyFill="1" applyBorder="1" applyAlignment="1">
      <alignment horizontal="right" vertical="center" wrapText="1"/>
    </xf>
    <xf numFmtId="10" fontId="2" fillId="5" borderId="13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43" fontId="2" fillId="0" borderId="13" xfId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vertical="center" wrapText="1"/>
    </xf>
    <xf numFmtId="10" fontId="13" fillId="4" borderId="1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13" fillId="0" borderId="0" xfId="1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3" fontId="0" fillId="0" borderId="14" xfId="1" applyFont="1" applyFill="1" applyBorder="1" applyAlignment="1">
      <alignment horizontal="right" vertical="center" wrapText="1"/>
    </xf>
    <xf numFmtId="0" fontId="35" fillId="4" borderId="13" xfId="0" applyFont="1" applyFill="1" applyBorder="1" applyAlignment="1">
      <alignment horizontal="center" vertical="center" wrapText="1"/>
    </xf>
    <xf numFmtId="174" fontId="2" fillId="5" borderId="13" xfId="0" applyNumberFormat="1" applyFont="1" applyFill="1" applyBorder="1" applyAlignment="1">
      <alignment horizontal="center" vertical="center" wrapText="1"/>
    </xf>
    <xf numFmtId="43" fontId="12" fillId="4" borderId="14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0" xfId="0" applyFill="1" applyAlignment="1">
      <alignment vertical="center" wrapText="1"/>
    </xf>
    <xf numFmtId="4" fontId="0" fillId="8" borderId="0" xfId="0" applyNumberFormat="1" applyFill="1" applyAlignment="1">
      <alignment vertical="center" wrapText="1"/>
    </xf>
    <xf numFmtId="0" fontId="0" fillId="9" borderId="0" xfId="0" applyFill="1" applyAlignment="1" applyProtection="1">
      <alignment horizontal="center" vertical="center" wrapText="1"/>
      <protection locked="0"/>
    </xf>
    <xf numFmtId="0" fontId="0" fillId="9" borderId="0" xfId="0" applyFill="1" applyAlignment="1" applyProtection="1">
      <alignment horizontal="left" vertical="center" wrapText="1"/>
      <protection locked="0"/>
    </xf>
    <xf numFmtId="0" fontId="0" fillId="9" borderId="0" xfId="0" applyFill="1" applyAlignment="1" applyProtection="1">
      <alignment vertical="center" wrapText="1"/>
      <protection locked="0"/>
    </xf>
    <xf numFmtId="0" fontId="2" fillId="9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43" fontId="22" fillId="0" borderId="0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3" fontId="0" fillId="0" borderId="0" xfId="1" applyFont="1" applyFill="1" applyBorder="1" applyAlignment="1">
      <alignment horizontal="right" vertical="center" wrapText="1"/>
    </xf>
    <xf numFmtId="1" fontId="2" fillId="4" borderId="13" xfId="0" applyNumberFormat="1" applyFont="1" applyFill="1" applyBorder="1" applyAlignment="1">
      <alignment horizontal="center" vertical="center" wrapText="1"/>
    </xf>
    <xf numFmtId="174" fontId="0" fillId="0" borderId="0" xfId="62" applyNumberFormat="1" applyFont="1" applyAlignment="1">
      <alignment vertical="center"/>
    </xf>
    <xf numFmtId="0" fontId="38" fillId="8" borderId="48" xfId="30" applyFont="1" applyFill="1" applyBorder="1" applyAlignment="1">
      <alignment horizontal="center" vertical="center"/>
    </xf>
    <xf numFmtId="0" fontId="39" fillId="8" borderId="46" xfId="30" applyFont="1" applyFill="1" applyBorder="1" applyAlignment="1">
      <alignment horizontal="center" vertical="center" wrapText="1"/>
    </xf>
    <xf numFmtId="165" fontId="38" fillId="13" borderId="48" xfId="59" applyFont="1" applyFill="1" applyBorder="1" applyAlignment="1">
      <alignment horizontal="center" vertical="center"/>
    </xf>
    <xf numFmtId="0" fontId="39" fillId="8" borderId="49" xfId="30" applyFont="1" applyFill="1" applyBorder="1" applyAlignment="1">
      <alignment horizontal="center" vertical="center" wrapText="1"/>
    </xf>
    <xf numFmtId="165" fontId="38" fillId="13" borderId="51" xfId="59" applyFont="1" applyFill="1" applyBorder="1" applyAlignment="1">
      <alignment horizontal="center" vertical="center"/>
    </xf>
    <xf numFmtId="43" fontId="1" fillId="0" borderId="13" xfId="61" quotePrefix="1" applyNumberFormat="1" applyFont="1" applyBorder="1" applyAlignment="1">
      <alignment horizontal="center" vertical="center"/>
    </xf>
    <xf numFmtId="43" fontId="0" fillId="5" borderId="14" xfId="2" applyNumberFormat="1" applyFont="1" applyFill="1" applyBorder="1" applyAlignment="1">
      <alignment horizontal="center" vertical="center"/>
    </xf>
    <xf numFmtId="43" fontId="2" fillId="5" borderId="14" xfId="0" applyNumberFormat="1" applyFont="1" applyFill="1" applyBorder="1" applyAlignment="1">
      <alignment vertical="center" wrapText="1"/>
    </xf>
    <xf numFmtId="43" fontId="2" fillId="12" borderId="17" xfId="0" applyNumberFormat="1" applyFont="1" applyFill="1" applyBorder="1" applyAlignment="1">
      <alignment vertical="center" wrapText="1"/>
    </xf>
    <xf numFmtId="0" fontId="0" fillId="14" borderId="0" xfId="0" applyFill="1" applyAlignment="1">
      <alignment vertical="center"/>
    </xf>
    <xf numFmtId="0" fontId="41" fillId="14" borderId="0" xfId="0" applyFont="1" applyFill="1" applyAlignment="1">
      <alignment vertical="center"/>
    </xf>
    <xf numFmtId="4" fontId="0" fillId="14" borderId="0" xfId="0" applyNumberFormat="1" applyFill="1" applyAlignment="1">
      <alignment vertical="center"/>
    </xf>
    <xf numFmtId="0" fontId="0" fillId="14" borderId="52" xfId="0" applyFill="1" applyBorder="1" applyAlignment="1">
      <alignment vertical="center"/>
    </xf>
    <xf numFmtId="0" fontId="41" fillId="14" borderId="52" xfId="0" applyFont="1" applyFill="1" applyBorder="1" applyAlignment="1">
      <alignment vertical="center"/>
    </xf>
    <xf numFmtId="4" fontId="0" fillId="14" borderId="52" xfId="0" applyNumberForma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0" fillId="15" borderId="53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44" fontId="2" fillId="5" borderId="53" xfId="0" applyNumberFormat="1" applyFont="1" applyFill="1" applyBorder="1" applyAlignment="1">
      <alignment horizontal="center" vertical="center"/>
    </xf>
    <xf numFmtId="44" fontId="2" fillId="0" borderId="53" xfId="0" applyNumberFormat="1" applyFont="1" applyBorder="1" applyAlignment="1">
      <alignment horizontal="center" vertical="center"/>
    </xf>
    <xf numFmtId="44" fontId="13" fillId="4" borderId="53" xfId="0" applyNumberFormat="1" applyFont="1" applyFill="1" applyBorder="1" applyAlignment="1">
      <alignment vertical="center"/>
    </xf>
    <xf numFmtId="0" fontId="42" fillId="0" borderId="0" xfId="0" applyFont="1" applyAlignment="1">
      <alignment horizontal="right" vertical="center"/>
    </xf>
    <xf numFmtId="0" fontId="43" fillId="0" borderId="47" xfId="33" applyFont="1" applyBorder="1" applyAlignment="1">
      <alignment horizontal="center" vertical="center" wrapText="1"/>
    </xf>
    <xf numFmtId="0" fontId="13" fillId="17" borderId="54" xfId="0" applyFont="1" applyFill="1" applyBorder="1" applyAlignment="1">
      <alignment horizontal="center" vertical="center" wrapText="1"/>
    </xf>
    <xf numFmtId="4" fontId="2" fillId="18" borderId="13" xfId="0" applyNumberFormat="1" applyFont="1" applyFill="1" applyBorder="1" applyAlignment="1">
      <alignment horizontal="center" vertical="center" wrapText="1"/>
    </xf>
    <xf numFmtId="0" fontId="2" fillId="18" borderId="13" xfId="0" applyFont="1" applyFill="1" applyBorder="1" applyAlignment="1">
      <alignment horizontal="center" vertical="center" wrapText="1"/>
    </xf>
    <xf numFmtId="4" fontId="2" fillId="18" borderId="13" xfId="0" applyNumberFormat="1" applyFont="1" applyFill="1" applyBorder="1" applyAlignment="1">
      <alignment horizontal="center" vertical="center"/>
    </xf>
    <xf numFmtId="4" fontId="13" fillId="17" borderId="13" xfId="0" applyNumberFormat="1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right" vertical="center" wrapText="1"/>
    </xf>
    <xf numFmtId="43" fontId="13" fillId="2" borderId="23" xfId="1" applyFont="1" applyFill="1" applyBorder="1" applyAlignment="1">
      <alignment horizontal="right" vertical="center" wrapText="1"/>
    </xf>
    <xf numFmtId="0" fontId="13" fillId="2" borderId="23" xfId="0" applyFont="1" applyFill="1" applyBorder="1" applyAlignment="1">
      <alignment horizontal="center" vertical="center" wrapText="1"/>
    </xf>
    <xf numFmtId="43" fontId="2" fillId="2" borderId="0" xfId="1" applyFont="1" applyFill="1" applyBorder="1" applyAlignment="1">
      <alignment horizontal="left" vertical="center" wrapText="1"/>
    </xf>
    <xf numFmtId="43" fontId="2" fillId="0" borderId="0" xfId="1" applyFont="1" applyFill="1" applyBorder="1" applyAlignment="1">
      <alignment horizontal="left" vertical="center" wrapText="1"/>
    </xf>
    <xf numFmtId="9" fontId="2" fillId="5" borderId="13" xfId="0" applyNumberFormat="1" applyFont="1" applyFill="1" applyBorder="1" applyAlignment="1">
      <alignment horizontal="center" vertical="center" wrapText="1"/>
    </xf>
    <xf numFmtId="7" fontId="1" fillId="5" borderId="13" xfId="61" applyNumberFormat="1" applyFont="1" applyFill="1" applyBorder="1" applyAlignment="1">
      <alignment horizontal="center" vertical="center"/>
    </xf>
    <xf numFmtId="175" fontId="1" fillId="5" borderId="13" xfId="6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3" fillId="0" borderId="47" xfId="67" applyFont="1" applyBorder="1" applyAlignment="1">
      <alignment vertical="center" wrapText="1"/>
    </xf>
    <xf numFmtId="0" fontId="0" fillId="2" borderId="14" xfId="1" applyNumberFormat="1" applyFont="1" applyFill="1" applyBorder="1" applyAlignment="1">
      <alignment horizontal="right" vertical="center" wrapText="1"/>
    </xf>
    <xf numFmtId="2" fontId="14" fillId="5" borderId="13" xfId="0" applyNumberFormat="1" applyFont="1" applyFill="1" applyBorder="1" applyAlignment="1">
      <alignment horizontal="center" vertical="center" wrapText="1"/>
    </xf>
    <xf numFmtId="14" fontId="2" fillId="5" borderId="14" xfId="0" applyNumberFormat="1" applyFont="1" applyFill="1" applyBorder="1" applyAlignment="1">
      <alignment horizontal="center" vertical="center" wrapText="1"/>
    </xf>
    <xf numFmtId="10" fontId="0" fillId="2" borderId="0" xfId="1" applyNumberFormat="1" applyFont="1" applyFill="1" applyBorder="1" applyAlignment="1">
      <alignment horizontal="right" vertical="center" wrapText="1"/>
    </xf>
    <xf numFmtId="43" fontId="0" fillId="0" borderId="0" xfId="1" applyFont="1" applyAlignment="1">
      <alignment horizontal="center" vertical="center" wrapText="1"/>
    </xf>
    <xf numFmtId="43" fontId="13" fillId="2" borderId="0" xfId="0" applyNumberFormat="1" applyFont="1" applyFill="1" applyAlignment="1">
      <alignment horizontal="center" vertical="center" wrapText="1"/>
    </xf>
    <xf numFmtId="164" fontId="2" fillId="19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176" fontId="1" fillId="5" borderId="13" xfId="61" applyNumberFormat="1" applyFont="1" applyFill="1" applyBorder="1" applyAlignment="1">
      <alignment horizontal="center" vertical="center"/>
    </xf>
    <xf numFmtId="0" fontId="2" fillId="0" borderId="0" xfId="3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43" fontId="13" fillId="8" borderId="1" xfId="1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3" fillId="8" borderId="12" xfId="0" applyFont="1" applyFill="1" applyBorder="1" applyAlignment="1">
      <alignment horizontal="left" vertical="center" wrapText="1"/>
    </xf>
    <xf numFmtId="0" fontId="13" fillId="8" borderId="13" xfId="0" applyFont="1" applyFill="1" applyBorder="1" applyAlignment="1">
      <alignment horizontal="left" vertical="center" wrapText="1"/>
    </xf>
    <xf numFmtId="0" fontId="2" fillId="0" borderId="0" xfId="30" applyFont="1" applyAlignment="1" applyProtection="1">
      <alignment horizontal="center" wrapText="1"/>
      <protection locked="0"/>
    </xf>
    <xf numFmtId="0" fontId="13" fillId="8" borderId="14" xfId="0" applyFont="1" applyFill="1" applyBorder="1" applyAlignment="1">
      <alignment horizontal="left" vertical="center" wrapText="1"/>
    </xf>
    <xf numFmtId="43" fontId="13" fillId="8" borderId="13" xfId="1" applyFont="1" applyFill="1" applyBorder="1" applyAlignment="1">
      <alignment horizontal="center" vertical="center" wrapText="1"/>
    </xf>
    <xf numFmtId="43" fontId="13" fillId="8" borderId="14" xfId="1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justify" vertical="center" wrapText="1"/>
    </xf>
    <xf numFmtId="0" fontId="13" fillId="8" borderId="17" xfId="0" applyFont="1" applyFill="1" applyBorder="1" applyAlignment="1">
      <alignment horizontal="justify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17" fillId="10" borderId="11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7" fillId="10" borderId="13" xfId="0" applyFont="1" applyFill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justify" vertical="center" wrapText="1"/>
    </xf>
    <xf numFmtId="0" fontId="13" fillId="5" borderId="2" xfId="0" applyFont="1" applyFill="1" applyBorder="1" applyAlignment="1">
      <alignment horizontal="justify" vertical="center" wrapText="1"/>
    </xf>
    <xf numFmtId="0" fontId="13" fillId="5" borderId="29" xfId="0" applyFont="1" applyFill="1" applyBorder="1" applyAlignment="1">
      <alignment horizontal="justify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29" xfId="0" applyFont="1" applyFill="1" applyBorder="1" applyAlignment="1">
      <alignment horizontal="left" vertical="center" wrapText="1"/>
    </xf>
    <xf numFmtId="0" fontId="38" fillId="13" borderId="43" xfId="30" applyFont="1" applyFill="1" applyBorder="1" applyAlignment="1">
      <alignment horizontal="center" vertical="center"/>
    </xf>
    <xf numFmtId="0" fontId="38" fillId="13" borderId="44" xfId="30" applyFont="1" applyFill="1" applyBorder="1" applyAlignment="1">
      <alignment horizontal="center" vertical="center"/>
    </xf>
    <xf numFmtId="0" fontId="38" fillId="13" borderId="45" xfId="30" applyFont="1" applyFill="1" applyBorder="1" applyAlignment="1">
      <alignment horizontal="center" vertical="center"/>
    </xf>
    <xf numFmtId="0" fontId="38" fillId="8" borderId="46" xfId="30" applyFont="1" applyFill="1" applyBorder="1" applyAlignment="1">
      <alignment horizontal="center" vertical="center"/>
    </xf>
    <xf numFmtId="0" fontId="38" fillId="8" borderId="47" xfId="30" applyFont="1" applyFill="1" applyBorder="1" applyAlignment="1">
      <alignment horizontal="center" vertical="center"/>
    </xf>
    <xf numFmtId="0" fontId="13" fillId="8" borderId="47" xfId="30" applyFont="1" applyFill="1" applyBorder="1" applyAlignment="1">
      <alignment horizontal="left" vertical="center" wrapText="1"/>
    </xf>
    <xf numFmtId="0" fontId="13" fillId="8" borderId="50" xfId="3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5" xfId="0" applyFont="1" applyFill="1" applyBorder="1" applyAlignment="1">
      <alignment horizontal="right" vertical="center" wrapText="1"/>
    </xf>
    <xf numFmtId="0" fontId="13" fillId="4" borderId="18" xfId="0" applyFont="1" applyFill="1" applyBorder="1" applyAlignment="1">
      <alignment horizontal="right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horizontal="right" vertical="center" wrapText="1"/>
    </xf>
    <xf numFmtId="0" fontId="13" fillId="4" borderId="3" xfId="0" applyFont="1" applyFill="1" applyBorder="1" applyAlignment="1">
      <alignment horizontal="right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0" fontId="33" fillId="2" borderId="3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4" borderId="13" xfId="0" applyFont="1" applyFill="1" applyBorder="1" applyAlignment="1">
      <alignment horizontal="right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44" fontId="17" fillId="10" borderId="34" xfId="2" applyFont="1" applyFill="1" applyBorder="1" applyAlignment="1">
      <alignment horizontal="center" vertical="center"/>
    </xf>
    <xf numFmtId="44" fontId="17" fillId="10" borderId="6" xfId="2" applyFont="1" applyFill="1" applyBorder="1" applyAlignment="1">
      <alignment horizontal="center" vertical="center"/>
    </xf>
    <xf numFmtId="44" fontId="17" fillId="10" borderId="35" xfId="2" applyFont="1" applyFill="1" applyBorder="1" applyAlignment="1">
      <alignment horizontal="center" vertical="center"/>
    </xf>
    <xf numFmtId="44" fontId="17" fillId="10" borderId="38" xfId="2" applyFont="1" applyFill="1" applyBorder="1" applyAlignment="1">
      <alignment horizontal="center" vertical="center"/>
    </xf>
    <xf numFmtId="44" fontId="17" fillId="10" borderId="39" xfId="2" applyFont="1" applyFill="1" applyBorder="1" applyAlignment="1">
      <alignment horizontal="center" vertical="center"/>
    </xf>
    <xf numFmtId="44" fontId="17" fillId="10" borderId="36" xfId="2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9" fillId="2" borderId="13" xfId="0" applyFont="1" applyFill="1" applyBorder="1" applyAlignment="1">
      <alignment vertical="center" wrapText="1"/>
    </xf>
    <xf numFmtId="0" fontId="29" fillId="2" borderId="1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14" fontId="2" fillId="5" borderId="2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right" vertical="center" wrapText="1"/>
    </xf>
    <xf numFmtId="0" fontId="25" fillId="0" borderId="7" xfId="0" applyFont="1" applyBorder="1" applyAlignment="1">
      <alignment horizontal="justify" vertical="center" wrapText="1"/>
    </xf>
    <xf numFmtId="0" fontId="25" fillId="0" borderId="6" xfId="0" applyFont="1" applyBorder="1" applyAlignment="1">
      <alignment horizontal="justify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5" borderId="34" xfId="0" applyFont="1" applyFill="1" applyBorder="1" applyAlignment="1">
      <alignment horizontal="justify" vertical="center" wrapText="1"/>
    </xf>
    <xf numFmtId="0" fontId="13" fillId="5" borderId="6" xfId="0" applyFont="1" applyFill="1" applyBorder="1" applyAlignment="1">
      <alignment horizontal="justify" vertical="center" wrapText="1"/>
    </xf>
    <xf numFmtId="0" fontId="13" fillId="5" borderId="35" xfId="0" applyFont="1" applyFill="1" applyBorder="1" applyAlignment="1">
      <alignment horizontal="justify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3" fontId="2" fillId="2" borderId="32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" xfId="29" applyFont="1" applyBorder="1" applyAlignment="1">
      <alignment horizontal="left" vertical="center" wrapText="1"/>
    </xf>
    <xf numFmtId="0" fontId="2" fillId="0" borderId="2" xfId="29" applyFont="1" applyBorder="1" applyAlignment="1">
      <alignment horizontal="left" vertical="center" wrapText="1"/>
    </xf>
    <xf numFmtId="0" fontId="2" fillId="0" borderId="3" xfId="29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6" borderId="3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3" fillId="4" borderId="16" xfId="0" applyFont="1" applyFill="1" applyBorder="1" applyAlignment="1">
      <alignment horizontal="right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 indent="6"/>
    </xf>
    <xf numFmtId="0" fontId="14" fillId="0" borderId="2" xfId="0" applyFont="1" applyBorder="1" applyAlignment="1">
      <alignment horizontal="left" vertical="center" wrapText="1" indent="6"/>
    </xf>
    <xf numFmtId="0" fontId="14" fillId="0" borderId="3" xfId="0" applyFont="1" applyBorder="1" applyAlignment="1">
      <alignment horizontal="left" vertical="center" wrapText="1" indent="6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5" borderId="34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35" xfId="0" applyFont="1" applyFill="1" applyBorder="1" applyAlignment="1">
      <alignment horizontal="left" vertical="center" wrapText="1"/>
    </xf>
    <xf numFmtId="0" fontId="13" fillId="17" borderId="1" xfId="0" applyFont="1" applyFill="1" applyBorder="1" applyAlignment="1">
      <alignment horizontal="right" vertical="center" wrapText="1"/>
    </xf>
    <xf numFmtId="0" fontId="13" fillId="17" borderId="2" xfId="0" applyFont="1" applyFill="1" applyBorder="1" applyAlignment="1">
      <alignment horizontal="right" vertical="center" wrapText="1"/>
    </xf>
    <xf numFmtId="0" fontId="13" fillId="17" borderId="3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4" borderId="28" xfId="0" applyFont="1" applyFill="1" applyBorder="1" applyAlignment="1">
      <alignment horizontal="right" vertical="center" wrapText="1"/>
    </xf>
    <xf numFmtId="0" fontId="13" fillId="16" borderId="1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/>
    </xf>
    <xf numFmtId="0" fontId="13" fillId="16" borderId="3" xfId="0" applyFont="1" applyFill="1" applyBorder="1" applyAlignment="1">
      <alignment horizontal="center" vertical="center"/>
    </xf>
    <xf numFmtId="0" fontId="13" fillId="17" borderId="22" xfId="0" applyFont="1" applyFill="1" applyBorder="1" applyAlignment="1">
      <alignment horizontal="center" vertical="center" wrapText="1"/>
    </xf>
    <xf numFmtId="0" fontId="13" fillId="17" borderId="23" xfId="0" applyFont="1" applyFill="1" applyBorder="1" applyAlignment="1">
      <alignment horizontal="center" vertical="center" wrapText="1"/>
    </xf>
    <xf numFmtId="0" fontId="13" fillId="17" borderId="24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2" fillId="18" borderId="2" xfId="0" applyFont="1" applyFill="1" applyBorder="1" applyAlignment="1">
      <alignment horizontal="center" vertical="center" wrapText="1"/>
    </xf>
    <xf numFmtId="0" fontId="2" fillId="18" borderId="3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right" vertical="center"/>
    </xf>
    <xf numFmtId="0" fontId="12" fillId="5" borderId="0" xfId="0" applyFont="1" applyFill="1" applyAlignment="1">
      <alignment horizontal="center" vertical="center"/>
    </xf>
    <xf numFmtId="0" fontId="13" fillId="5" borderId="55" xfId="0" applyFont="1" applyFill="1" applyBorder="1" applyAlignment="1">
      <alignment horizontal="center" vertical="center" wrapText="1"/>
    </xf>
  </cellXfs>
  <cellStyles count="68">
    <cellStyle name="Excel Built-in Normal" xfId="5" xr:uid="{00000000-0005-0000-0000-000000000000}"/>
    <cellStyle name="Hyperlink 2" xfId="6" xr:uid="{00000000-0005-0000-0000-000001000000}"/>
    <cellStyle name="Hyperlink 3" xfId="7" xr:uid="{00000000-0005-0000-0000-000002000000}"/>
    <cellStyle name="Moeda" xfId="2" builtinId="4"/>
    <cellStyle name="Moeda 2" xfId="9" xr:uid="{00000000-0005-0000-0000-000004000000}"/>
    <cellStyle name="Moeda 2 2" xfId="10" xr:uid="{00000000-0005-0000-0000-000005000000}"/>
    <cellStyle name="Moeda 2 2 2" xfId="11" xr:uid="{00000000-0005-0000-0000-000006000000}"/>
    <cellStyle name="Moeda 2 2 3" xfId="12" xr:uid="{00000000-0005-0000-0000-000007000000}"/>
    <cellStyle name="Moeda 2 2 4" xfId="13" xr:uid="{00000000-0005-0000-0000-000008000000}"/>
    <cellStyle name="Moeda 2 3" xfId="14" xr:uid="{00000000-0005-0000-0000-000009000000}"/>
    <cellStyle name="Moeda 2 4" xfId="15" xr:uid="{00000000-0005-0000-0000-00000A000000}"/>
    <cellStyle name="Moeda 2 5" xfId="63" xr:uid="{B6ECC7C8-8367-433F-9C73-08F500B9C18E}"/>
    <cellStyle name="Moeda 3" xfId="16" xr:uid="{00000000-0005-0000-0000-00000B000000}"/>
    <cellStyle name="Moeda 3 2" xfId="17" xr:uid="{00000000-0005-0000-0000-00000C000000}"/>
    <cellStyle name="Moeda 3 3" xfId="18" xr:uid="{00000000-0005-0000-0000-00000D000000}"/>
    <cellStyle name="Moeda 3 4" xfId="19" xr:uid="{00000000-0005-0000-0000-00000E000000}"/>
    <cellStyle name="Moeda 4" xfId="20" xr:uid="{00000000-0005-0000-0000-00000F000000}"/>
    <cellStyle name="Moeda 4 2" xfId="21" xr:uid="{00000000-0005-0000-0000-000010000000}"/>
    <cellStyle name="Moeda 4 2 2" xfId="22" xr:uid="{00000000-0005-0000-0000-000011000000}"/>
    <cellStyle name="Moeda 4 3" xfId="23" xr:uid="{00000000-0005-0000-0000-000012000000}"/>
    <cellStyle name="Moeda 5" xfId="24" xr:uid="{00000000-0005-0000-0000-000013000000}"/>
    <cellStyle name="Moeda 5 2" xfId="25" xr:uid="{00000000-0005-0000-0000-000014000000}"/>
    <cellStyle name="Moeda 6" xfId="26" xr:uid="{00000000-0005-0000-0000-000015000000}"/>
    <cellStyle name="Moeda 7" xfId="8" xr:uid="{00000000-0005-0000-0000-000016000000}"/>
    <cellStyle name="Moeda 8" xfId="61" xr:uid="{00000000-0005-0000-0000-000017000000}"/>
    <cellStyle name="Moeda 9" xfId="65" xr:uid="{F616F82B-FE28-4BB8-BF62-3002BFBEFEF9}"/>
    <cellStyle name="Normal" xfId="0" builtinId="0"/>
    <cellStyle name="Normal 2" xfId="3" xr:uid="{00000000-0005-0000-0000-000019000000}"/>
    <cellStyle name="Normal 2 2" xfId="28" xr:uid="{00000000-0005-0000-0000-00001A000000}"/>
    <cellStyle name="Normal 2 3" xfId="27" xr:uid="{00000000-0005-0000-0000-00001B000000}"/>
    <cellStyle name="Normal 3" xfId="29" xr:uid="{00000000-0005-0000-0000-00001C000000}"/>
    <cellStyle name="Normal 3 2" xfId="30" xr:uid="{00000000-0005-0000-0000-00001D000000}"/>
    <cellStyle name="Normal 3 2 2" xfId="31" xr:uid="{00000000-0005-0000-0000-00001E000000}"/>
    <cellStyle name="Normal 4" xfId="32" xr:uid="{00000000-0005-0000-0000-00001F000000}"/>
    <cellStyle name="Normal 5" xfId="33" xr:uid="{00000000-0005-0000-0000-000020000000}"/>
    <cellStyle name="Normal 5 2" xfId="67" xr:uid="{FEFCCFF1-0465-4F03-B6A5-4F00D6DFF09C}"/>
    <cellStyle name="Normal 6" xfId="4" xr:uid="{00000000-0005-0000-0000-000021000000}"/>
    <cellStyle name="Normal 7" xfId="64" xr:uid="{45DF00A0-8AEF-4F30-96DF-E08A46D16BBF}"/>
    <cellStyle name="Porcentagem" xfId="62" builtinId="5"/>
    <cellStyle name="Porcentagem 2" xfId="35" xr:uid="{00000000-0005-0000-0000-000023000000}"/>
    <cellStyle name="Porcentagem 3" xfId="36" xr:uid="{00000000-0005-0000-0000-000024000000}"/>
    <cellStyle name="Porcentagem 3 2" xfId="37" xr:uid="{00000000-0005-0000-0000-000025000000}"/>
    <cellStyle name="Porcentagem 4" xfId="38" xr:uid="{00000000-0005-0000-0000-000026000000}"/>
    <cellStyle name="Porcentagem 5" xfId="39" xr:uid="{00000000-0005-0000-0000-000027000000}"/>
    <cellStyle name="Porcentagem 6" xfId="40" xr:uid="{00000000-0005-0000-0000-000028000000}"/>
    <cellStyle name="Porcentagem 7" xfId="34" xr:uid="{00000000-0005-0000-0000-000029000000}"/>
    <cellStyle name="Separador de milhares 2" xfId="41" xr:uid="{00000000-0005-0000-0000-00002A000000}"/>
    <cellStyle name="Separador de milhares 2 2" xfId="42" xr:uid="{00000000-0005-0000-0000-00002B000000}"/>
    <cellStyle name="Separador de milhares 2 2 2" xfId="43" xr:uid="{00000000-0005-0000-0000-00002C000000}"/>
    <cellStyle name="Separador de milhares 2 3" xfId="44" xr:uid="{00000000-0005-0000-0000-00002D000000}"/>
    <cellStyle name="Separador de milhares 2 4" xfId="45" xr:uid="{00000000-0005-0000-0000-00002E000000}"/>
    <cellStyle name="Separador de milhares 3" xfId="46" xr:uid="{00000000-0005-0000-0000-00002F000000}"/>
    <cellStyle name="Separador de milhares 3 2" xfId="47" xr:uid="{00000000-0005-0000-0000-000030000000}"/>
    <cellStyle name="Separador de milhares 3 3" xfId="48" xr:uid="{00000000-0005-0000-0000-000031000000}"/>
    <cellStyle name="Separador de milhares 4" xfId="49" xr:uid="{00000000-0005-0000-0000-000032000000}"/>
    <cellStyle name="Separador de milhares 5" xfId="50" xr:uid="{00000000-0005-0000-0000-000033000000}"/>
    <cellStyle name="Título 1 1" xfId="51" xr:uid="{00000000-0005-0000-0000-000034000000}"/>
    <cellStyle name="Título 1 1 1" xfId="52" xr:uid="{00000000-0005-0000-0000-000035000000}"/>
    <cellStyle name="Título 1 1 1 1" xfId="53" xr:uid="{00000000-0005-0000-0000-000036000000}"/>
    <cellStyle name="Título 1 1 1 1 1" xfId="54" xr:uid="{00000000-0005-0000-0000-000037000000}"/>
    <cellStyle name="Título 1 1 1 1 1 1" xfId="55" xr:uid="{00000000-0005-0000-0000-000038000000}"/>
    <cellStyle name="Título 1 1 1 1 1 1 1" xfId="56" xr:uid="{00000000-0005-0000-0000-000039000000}"/>
    <cellStyle name="Vírgula" xfId="1" builtinId="3"/>
    <cellStyle name="Vírgula 2" xfId="58" xr:uid="{00000000-0005-0000-0000-00003B000000}"/>
    <cellStyle name="Vírgula 2 2" xfId="59" xr:uid="{00000000-0005-0000-0000-00003C000000}"/>
    <cellStyle name="Vírgula 3" xfId="60" xr:uid="{00000000-0005-0000-0000-00003D000000}"/>
    <cellStyle name="Vírgula 4" xfId="57" xr:uid="{00000000-0005-0000-0000-00003E000000}"/>
    <cellStyle name="Vírgula 5" xfId="66" xr:uid="{6A8942D6-3FBA-48F8-94D7-D058FF61FB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72887</xdr:rowOff>
    </xdr:from>
    <xdr:to>
      <xdr:col>2</xdr:col>
      <xdr:colOff>467636</xdr:colOff>
      <xdr:row>4</xdr:row>
      <xdr:rowOff>162836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0916C2-784D-41D3-8374-AD9C37AC62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2887"/>
          <a:ext cx="2352261" cy="8282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86140</xdr:colOff>
      <xdr:row>0</xdr:row>
      <xdr:rowOff>13252</xdr:rowOff>
    </xdr:from>
    <xdr:to>
      <xdr:col>3</xdr:col>
      <xdr:colOff>589723</xdr:colOff>
      <xdr:row>4</xdr:row>
      <xdr:rowOff>168551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E0270D4-84D7-4310-A35D-84983A5048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40" y="13252"/>
          <a:ext cx="2438400" cy="8878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1615440</xdr:colOff>
      <xdr:row>3</xdr:row>
      <xdr:rowOff>89534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4EDE32-2F9E-436A-8218-FC9FDABC15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2186940" cy="6610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  <pageSetUpPr fitToPage="1"/>
  </sheetPr>
  <dimension ref="A5:J38"/>
  <sheetViews>
    <sheetView showGridLines="0" view="pageBreakPreview" zoomScale="115" zoomScaleNormal="115" zoomScaleSheetLayoutView="115" workbookViewId="0">
      <selection activeCell="I15" sqref="I15"/>
    </sheetView>
  </sheetViews>
  <sheetFormatPr defaultColWidth="9.140625" defaultRowHeight="15" x14ac:dyDescent="0.25"/>
  <cols>
    <col min="1" max="1" width="14.140625" style="89" customWidth="1"/>
    <col min="2" max="2" width="15.7109375" style="89" customWidth="1"/>
    <col min="3" max="3" width="19.85546875" style="89" customWidth="1"/>
    <col min="4" max="4" width="20.85546875" style="89" customWidth="1"/>
    <col min="5" max="5" width="12.140625" style="89" customWidth="1"/>
    <col min="6" max="6" width="21.28515625" style="89" customWidth="1"/>
    <col min="7" max="7" width="23.7109375" style="89" customWidth="1"/>
    <col min="8" max="8" width="9.140625" style="89"/>
    <col min="9" max="10" width="11.5703125" style="89" bestFit="1" customWidth="1"/>
    <col min="11" max="251" width="9.140625" style="89"/>
    <col min="252" max="252" width="22.7109375" style="89" customWidth="1"/>
    <col min="253" max="253" width="15.7109375" style="89" customWidth="1"/>
    <col min="254" max="254" width="12" style="89" bestFit="1" customWidth="1"/>
    <col min="255" max="255" width="15.7109375" style="89" customWidth="1"/>
    <col min="256" max="256" width="8.140625" style="89" bestFit="1" customWidth="1"/>
    <col min="257" max="257" width="15.7109375" style="89" customWidth="1"/>
    <col min="258" max="258" width="16.7109375" style="89" customWidth="1"/>
    <col min="259" max="507" width="9.140625" style="89"/>
    <col min="508" max="508" width="22.7109375" style="89" customWidth="1"/>
    <col min="509" max="509" width="15.7109375" style="89" customWidth="1"/>
    <col min="510" max="510" width="12" style="89" bestFit="1" customWidth="1"/>
    <col min="511" max="511" width="15.7109375" style="89" customWidth="1"/>
    <col min="512" max="512" width="8.140625" style="89" bestFit="1" customWidth="1"/>
    <col min="513" max="513" width="15.7109375" style="89" customWidth="1"/>
    <col min="514" max="514" width="16.7109375" style="89" customWidth="1"/>
    <col min="515" max="763" width="9.140625" style="89"/>
    <col min="764" max="764" width="22.7109375" style="89" customWidth="1"/>
    <col min="765" max="765" width="15.7109375" style="89" customWidth="1"/>
    <col min="766" max="766" width="12" style="89" bestFit="1" customWidth="1"/>
    <col min="767" max="767" width="15.7109375" style="89" customWidth="1"/>
    <col min="768" max="768" width="8.140625" style="89" bestFit="1" customWidth="1"/>
    <col min="769" max="769" width="15.7109375" style="89" customWidth="1"/>
    <col min="770" max="770" width="16.7109375" style="89" customWidth="1"/>
    <col min="771" max="1019" width="9.140625" style="89"/>
    <col min="1020" max="1020" width="22.7109375" style="89" customWidth="1"/>
    <col min="1021" max="1021" width="15.7109375" style="89" customWidth="1"/>
    <col min="1022" max="1022" width="12" style="89" bestFit="1" customWidth="1"/>
    <col min="1023" max="1023" width="15.7109375" style="89" customWidth="1"/>
    <col min="1024" max="1024" width="8.140625" style="89" bestFit="1" customWidth="1"/>
    <col min="1025" max="1025" width="15.7109375" style="89" customWidth="1"/>
    <col min="1026" max="1026" width="16.7109375" style="89" customWidth="1"/>
    <col min="1027" max="1275" width="9.140625" style="89"/>
    <col min="1276" max="1276" width="22.7109375" style="89" customWidth="1"/>
    <col min="1277" max="1277" width="15.7109375" style="89" customWidth="1"/>
    <col min="1278" max="1278" width="12" style="89" bestFit="1" customWidth="1"/>
    <col min="1279" max="1279" width="15.7109375" style="89" customWidth="1"/>
    <col min="1280" max="1280" width="8.140625" style="89" bestFit="1" customWidth="1"/>
    <col min="1281" max="1281" width="15.7109375" style="89" customWidth="1"/>
    <col min="1282" max="1282" width="16.7109375" style="89" customWidth="1"/>
    <col min="1283" max="1531" width="9.140625" style="89"/>
    <col min="1532" max="1532" width="22.7109375" style="89" customWidth="1"/>
    <col min="1533" max="1533" width="15.7109375" style="89" customWidth="1"/>
    <col min="1534" max="1534" width="12" style="89" bestFit="1" customWidth="1"/>
    <col min="1535" max="1535" width="15.7109375" style="89" customWidth="1"/>
    <col min="1536" max="1536" width="8.140625" style="89" bestFit="1" customWidth="1"/>
    <col min="1537" max="1537" width="15.7109375" style="89" customWidth="1"/>
    <col min="1538" max="1538" width="16.7109375" style="89" customWidth="1"/>
    <col min="1539" max="1787" width="9.140625" style="89"/>
    <col min="1788" max="1788" width="22.7109375" style="89" customWidth="1"/>
    <col min="1789" max="1789" width="15.7109375" style="89" customWidth="1"/>
    <col min="1790" max="1790" width="12" style="89" bestFit="1" customWidth="1"/>
    <col min="1791" max="1791" width="15.7109375" style="89" customWidth="1"/>
    <col min="1792" max="1792" width="8.140625" style="89" bestFit="1" customWidth="1"/>
    <col min="1793" max="1793" width="15.7109375" style="89" customWidth="1"/>
    <col min="1794" max="1794" width="16.7109375" style="89" customWidth="1"/>
    <col min="1795" max="2043" width="9.140625" style="89"/>
    <col min="2044" max="2044" width="22.7109375" style="89" customWidth="1"/>
    <col min="2045" max="2045" width="15.7109375" style="89" customWidth="1"/>
    <col min="2046" max="2046" width="12" style="89" bestFit="1" customWidth="1"/>
    <col min="2047" max="2047" width="15.7109375" style="89" customWidth="1"/>
    <col min="2048" max="2048" width="8.140625" style="89" bestFit="1" customWidth="1"/>
    <col min="2049" max="2049" width="15.7109375" style="89" customWidth="1"/>
    <col min="2050" max="2050" width="16.7109375" style="89" customWidth="1"/>
    <col min="2051" max="2299" width="9.140625" style="89"/>
    <col min="2300" max="2300" width="22.7109375" style="89" customWidth="1"/>
    <col min="2301" max="2301" width="15.7109375" style="89" customWidth="1"/>
    <col min="2302" max="2302" width="12" style="89" bestFit="1" customWidth="1"/>
    <col min="2303" max="2303" width="15.7109375" style="89" customWidth="1"/>
    <col min="2304" max="2304" width="8.140625" style="89" bestFit="1" customWidth="1"/>
    <col min="2305" max="2305" width="15.7109375" style="89" customWidth="1"/>
    <col min="2306" max="2306" width="16.7109375" style="89" customWidth="1"/>
    <col min="2307" max="2555" width="9.140625" style="89"/>
    <col min="2556" max="2556" width="22.7109375" style="89" customWidth="1"/>
    <col min="2557" max="2557" width="15.7109375" style="89" customWidth="1"/>
    <col min="2558" max="2558" width="12" style="89" bestFit="1" customWidth="1"/>
    <col min="2559" max="2559" width="15.7109375" style="89" customWidth="1"/>
    <col min="2560" max="2560" width="8.140625" style="89" bestFit="1" customWidth="1"/>
    <col min="2561" max="2561" width="15.7109375" style="89" customWidth="1"/>
    <col min="2562" max="2562" width="16.7109375" style="89" customWidth="1"/>
    <col min="2563" max="2811" width="9.140625" style="89"/>
    <col min="2812" max="2812" width="22.7109375" style="89" customWidth="1"/>
    <col min="2813" max="2813" width="15.7109375" style="89" customWidth="1"/>
    <col min="2814" max="2814" width="12" style="89" bestFit="1" customWidth="1"/>
    <col min="2815" max="2815" width="15.7109375" style="89" customWidth="1"/>
    <col min="2816" max="2816" width="8.140625" style="89" bestFit="1" customWidth="1"/>
    <col min="2817" max="2817" width="15.7109375" style="89" customWidth="1"/>
    <col min="2818" max="2818" width="16.7109375" style="89" customWidth="1"/>
    <col min="2819" max="3067" width="9.140625" style="89"/>
    <col min="3068" max="3068" width="22.7109375" style="89" customWidth="1"/>
    <col min="3069" max="3069" width="15.7109375" style="89" customWidth="1"/>
    <col min="3070" max="3070" width="12" style="89" bestFit="1" customWidth="1"/>
    <col min="3071" max="3071" width="15.7109375" style="89" customWidth="1"/>
    <col min="3072" max="3072" width="8.140625" style="89" bestFit="1" customWidth="1"/>
    <col min="3073" max="3073" width="15.7109375" style="89" customWidth="1"/>
    <col min="3074" max="3074" width="16.7109375" style="89" customWidth="1"/>
    <col min="3075" max="3323" width="9.140625" style="89"/>
    <col min="3324" max="3324" width="22.7109375" style="89" customWidth="1"/>
    <col min="3325" max="3325" width="15.7109375" style="89" customWidth="1"/>
    <col min="3326" max="3326" width="12" style="89" bestFit="1" customWidth="1"/>
    <col min="3327" max="3327" width="15.7109375" style="89" customWidth="1"/>
    <col min="3328" max="3328" width="8.140625" style="89" bestFit="1" customWidth="1"/>
    <col min="3329" max="3329" width="15.7109375" style="89" customWidth="1"/>
    <col min="3330" max="3330" width="16.7109375" style="89" customWidth="1"/>
    <col min="3331" max="3579" width="9.140625" style="89"/>
    <col min="3580" max="3580" width="22.7109375" style="89" customWidth="1"/>
    <col min="3581" max="3581" width="15.7109375" style="89" customWidth="1"/>
    <col min="3582" max="3582" width="12" style="89" bestFit="1" customWidth="1"/>
    <col min="3583" max="3583" width="15.7109375" style="89" customWidth="1"/>
    <col min="3584" max="3584" width="8.140625" style="89" bestFit="1" customWidth="1"/>
    <col min="3585" max="3585" width="15.7109375" style="89" customWidth="1"/>
    <col min="3586" max="3586" width="16.7109375" style="89" customWidth="1"/>
    <col min="3587" max="3835" width="9.140625" style="89"/>
    <col min="3836" max="3836" width="22.7109375" style="89" customWidth="1"/>
    <col min="3837" max="3837" width="15.7109375" style="89" customWidth="1"/>
    <col min="3838" max="3838" width="12" style="89" bestFit="1" customWidth="1"/>
    <col min="3839" max="3839" width="15.7109375" style="89" customWidth="1"/>
    <col min="3840" max="3840" width="8.140625" style="89" bestFit="1" customWidth="1"/>
    <col min="3841" max="3841" width="15.7109375" style="89" customWidth="1"/>
    <col min="3842" max="3842" width="16.7109375" style="89" customWidth="1"/>
    <col min="3843" max="4091" width="9.140625" style="89"/>
    <col min="4092" max="4092" width="22.7109375" style="89" customWidth="1"/>
    <col min="4093" max="4093" width="15.7109375" style="89" customWidth="1"/>
    <col min="4094" max="4094" width="12" style="89" bestFit="1" customWidth="1"/>
    <col min="4095" max="4095" width="15.7109375" style="89" customWidth="1"/>
    <col min="4096" max="4096" width="8.140625" style="89" bestFit="1" customWidth="1"/>
    <col min="4097" max="4097" width="15.7109375" style="89" customWidth="1"/>
    <col min="4098" max="4098" width="16.7109375" style="89" customWidth="1"/>
    <col min="4099" max="4347" width="9.140625" style="89"/>
    <col min="4348" max="4348" width="22.7109375" style="89" customWidth="1"/>
    <col min="4349" max="4349" width="15.7109375" style="89" customWidth="1"/>
    <col min="4350" max="4350" width="12" style="89" bestFit="1" customWidth="1"/>
    <col min="4351" max="4351" width="15.7109375" style="89" customWidth="1"/>
    <col min="4352" max="4352" width="8.140625" style="89" bestFit="1" customWidth="1"/>
    <col min="4353" max="4353" width="15.7109375" style="89" customWidth="1"/>
    <col min="4354" max="4354" width="16.7109375" style="89" customWidth="1"/>
    <col min="4355" max="4603" width="9.140625" style="89"/>
    <col min="4604" max="4604" width="22.7109375" style="89" customWidth="1"/>
    <col min="4605" max="4605" width="15.7109375" style="89" customWidth="1"/>
    <col min="4606" max="4606" width="12" style="89" bestFit="1" customWidth="1"/>
    <col min="4607" max="4607" width="15.7109375" style="89" customWidth="1"/>
    <col min="4608" max="4608" width="8.140625" style="89" bestFit="1" customWidth="1"/>
    <col min="4609" max="4609" width="15.7109375" style="89" customWidth="1"/>
    <col min="4610" max="4610" width="16.7109375" style="89" customWidth="1"/>
    <col min="4611" max="4859" width="9.140625" style="89"/>
    <col min="4860" max="4860" width="22.7109375" style="89" customWidth="1"/>
    <col min="4861" max="4861" width="15.7109375" style="89" customWidth="1"/>
    <col min="4862" max="4862" width="12" style="89" bestFit="1" customWidth="1"/>
    <col min="4863" max="4863" width="15.7109375" style="89" customWidth="1"/>
    <col min="4864" max="4864" width="8.140625" style="89" bestFit="1" customWidth="1"/>
    <col min="4865" max="4865" width="15.7109375" style="89" customWidth="1"/>
    <col min="4866" max="4866" width="16.7109375" style="89" customWidth="1"/>
    <col min="4867" max="5115" width="9.140625" style="89"/>
    <col min="5116" max="5116" width="22.7109375" style="89" customWidth="1"/>
    <col min="5117" max="5117" width="15.7109375" style="89" customWidth="1"/>
    <col min="5118" max="5118" width="12" style="89" bestFit="1" customWidth="1"/>
    <col min="5119" max="5119" width="15.7109375" style="89" customWidth="1"/>
    <col min="5120" max="5120" width="8.140625" style="89" bestFit="1" customWidth="1"/>
    <col min="5121" max="5121" width="15.7109375" style="89" customWidth="1"/>
    <col min="5122" max="5122" width="16.7109375" style="89" customWidth="1"/>
    <col min="5123" max="5371" width="9.140625" style="89"/>
    <col min="5372" max="5372" width="22.7109375" style="89" customWidth="1"/>
    <col min="5373" max="5373" width="15.7109375" style="89" customWidth="1"/>
    <col min="5374" max="5374" width="12" style="89" bestFit="1" customWidth="1"/>
    <col min="5375" max="5375" width="15.7109375" style="89" customWidth="1"/>
    <col min="5376" max="5376" width="8.140625" style="89" bestFit="1" customWidth="1"/>
    <col min="5377" max="5377" width="15.7109375" style="89" customWidth="1"/>
    <col min="5378" max="5378" width="16.7109375" style="89" customWidth="1"/>
    <col min="5379" max="5627" width="9.140625" style="89"/>
    <col min="5628" max="5628" width="22.7109375" style="89" customWidth="1"/>
    <col min="5629" max="5629" width="15.7109375" style="89" customWidth="1"/>
    <col min="5630" max="5630" width="12" style="89" bestFit="1" customWidth="1"/>
    <col min="5631" max="5631" width="15.7109375" style="89" customWidth="1"/>
    <col min="5632" max="5632" width="8.140625" style="89" bestFit="1" customWidth="1"/>
    <col min="5633" max="5633" width="15.7109375" style="89" customWidth="1"/>
    <col min="5634" max="5634" width="16.7109375" style="89" customWidth="1"/>
    <col min="5635" max="5883" width="9.140625" style="89"/>
    <col min="5884" max="5884" width="22.7109375" style="89" customWidth="1"/>
    <col min="5885" max="5885" width="15.7109375" style="89" customWidth="1"/>
    <col min="5886" max="5886" width="12" style="89" bestFit="1" customWidth="1"/>
    <col min="5887" max="5887" width="15.7109375" style="89" customWidth="1"/>
    <col min="5888" max="5888" width="8.140625" style="89" bestFit="1" customWidth="1"/>
    <col min="5889" max="5889" width="15.7109375" style="89" customWidth="1"/>
    <col min="5890" max="5890" width="16.7109375" style="89" customWidth="1"/>
    <col min="5891" max="6139" width="9.140625" style="89"/>
    <col min="6140" max="6140" width="22.7109375" style="89" customWidth="1"/>
    <col min="6141" max="6141" width="15.7109375" style="89" customWidth="1"/>
    <col min="6142" max="6142" width="12" style="89" bestFit="1" customWidth="1"/>
    <col min="6143" max="6143" width="15.7109375" style="89" customWidth="1"/>
    <col min="6144" max="6144" width="8.140625" style="89" bestFit="1" customWidth="1"/>
    <col min="6145" max="6145" width="15.7109375" style="89" customWidth="1"/>
    <col min="6146" max="6146" width="16.7109375" style="89" customWidth="1"/>
    <col min="6147" max="6395" width="9.140625" style="89"/>
    <col min="6396" max="6396" width="22.7109375" style="89" customWidth="1"/>
    <col min="6397" max="6397" width="15.7109375" style="89" customWidth="1"/>
    <col min="6398" max="6398" width="12" style="89" bestFit="1" customWidth="1"/>
    <col min="6399" max="6399" width="15.7109375" style="89" customWidth="1"/>
    <col min="6400" max="6400" width="8.140625" style="89" bestFit="1" customWidth="1"/>
    <col min="6401" max="6401" width="15.7109375" style="89" customWidth="1"/>
    <col min="6402" max="6402" width="16.7109375" style="89" customWidth="1"/>
    <col min="6403" max="6651" width="9.140625" style="89"/>
    <col min="6652" max="6652" width="22.7109375" style="89" customWidth="1"/>
    <col min="6653" max="6653" width="15.7109375" style="89" customWidth="1"/>
    <col min="6654" max="6654" width="12" style="89" bestFit="1" customWidth="1"/>
    <col min="6655" max="6655" width="15.7109375" style="89" customWidth="1"/>
    <col min="6656" max="6656" width="8.140625" style="89" bestFit="1" customWidth="1"/>
    <col min="6657" max="6657" width="15.7109375" style="89" customWidth="1"/>
    <col min="6658" max="6658" width="16.7109375" style="89" customWidth="1"/>
    <col min="6659" max="6907" width="9.140625" style="89"/>
    <col min="6908" max="6908" width="22.7109375" style="89" customWidth="1"/>
    <col min="6909" max="6909" width="15.7109375" style="89" customWidth="1"/>
    <col min="6910" max="6910" width="12" style="89" bestFit="1" customWidth="1"/>
    <col min="6911" max="6911" width="15.7109375" style="89" customWidth="1"/>
    <col min="6912" max="6912" width="8.140625" style="89" bestFit="1" customWidth="1"/>
    <col min="6913" max="6913" width="15.7109375" style="89" customWidth="1"/>
    <col min="6914" max="6914" width="16.7109375" style="89" customWidth="1"/>
    <col min="6915" max="7163" width="9.140625" style="89"/>
    <col min="7164" max="7164" width="22.7109375" style="89" customWidth="1"/>
    <col min="7165" max="7165" width="15.7109375" style="89" customWidth="1"/>
    <col min="7166" max="7166" width="12" style="89" bestFit="1" customWidth="1"/>
    <col min="7167" max="7167" width="15.7109375" style="89" customWidth="1"/>
    <col min="7168" max="7168" width="8.140625" style="89" bestFit="1" customWidth="1"/>
    <col min="7169" max="7169" width="15.7109375" style="89" customWidth="1"/>
    <col min="7170" max="7170" width="16.7109375" style="89" customWidth="1"/>
    <col min="7171" max="7419" width="9.140625" style="89"/>
    <col min="7420" max="7420" width="22.7109375" style="89" customWidth="1"/>
    <col min="7421" max="7421" width="15.7109375" style="89" customWidth="1"/>
    <col min="7422" max="7422" width="12" style="89" bestFit="1" customWidth="1"/>
    <col min="7423" max="7423" width="15.7109375" style="89" customWidth="1"/>
    <col min="7424" max="7424" width="8.140625" style="89" bestFit="1" customWidth="1"/>
    <col min="7425" max="7425" width="15.7109375" style="89" customWidth="1"/>
    <col min="7426" max="7426" width="16.7109375" style="89" customWidth="1"/>
    <col min="7427" max="7675" width="9.140625" style="89"/>
    <col min="7676" max="7676" width="22.7109375" style="89" customWidth="1"/>
    <col min="7677" max="7677" width="15.7109375" style="89" customWidth="1"/>
    <col min="7678" max="7678" width="12" style="89" bestFit="1" customWidth="1"/>
    <col min="7679" max="7679" width="15.7109375" style="89" customWidth="1"/>
    <col min="7680" max="7680" width="8.140625" style="89" bestFit="1" customWidth="1"/>
    <col min="7681" max="7681" width="15.7109375" style="89" customWidth="1"/>
    <col min="7682" max="7682" width="16.7109375" style="89" customWidth="1"/>
    <col min="7683" max="7931" width="9.140625" style="89"/>
    <col min="7932" max="7932" width="22.7109375" style="89" customWidth="1"/>
    <col min="7933" max="7933" width="15.7109375" style="89" customWidth="1"/>
    <col min="7934" max="7934" width="12" style="89" bestFit="1" customWidth="1"/>
    <col min="7935" max="7935" width="15.7109375" style="89" customWidth="1"/>
    <col min="7936" max="7936" width="8.140625" style="89" bestFit="1" customWidth="1"/>
    <col min="7937" max="7937" width="15.7109375" style="89" customWidth="1"/>
    <col min="7938" max="7938" width="16.7109375" style="89" customWidth="1"/>
    <col min="7939" max="8187" width="9.140625" style="89"/>
    <col min="8188" max="8188" width="22.7109375" style="89" customWidth="1"/>
    <col min="8189" max="8189" width="15.7109375" style="89" customWidth="1"/>
    <col min="8190" max="8190" width="12" style="89" bestFit="1" customWidth="1"/>
    <col min="8191" max="8191" width="15.7109375" style="89" customWidth="1"/>
    <col min="8192" max="8192" width="8.140625" style="89" bestFit="1" customWidth="1"/>
    <col min="8193" max="8193" width="15.7109375" style="89" customWidth="1"/>
    <col min="8194" max="8194" width="16.7109375" style="89" customWidth="1"/>
    <col min="8195" max="8443" width="9.140625" style="89"/>
    <col min="8444" max="8444" width="22.7109375" style="89" customWidth="1"/>
    <col min="8445" max="8445" width="15.7109375" style="89" customWidth="1"/>
    <col min="8446" max="8446" width="12" style="89" bestFit="1" customWidth="1"/>
    <col min="8447" max="8447" width="15.7109375" style="89" customWidth="1"/>
    <col min="8448" max="8448" width="8.140625" style="89" bestFit="1" customWidth="1"/>
    <col min="8449" max="8449" width="15.7109375" style="89" customWidth="1"/>
    <col min="8450" max="8450" width="16.7109375" style="89" customWidth="1"/>
    <col min="8451" max="8699" width="9.140625" style="89"/>
    <col min="8700" max="8700" width="22.7109375" style="89" customWidth="1"/>
    <col min="8701" max="8701" width="15.7109375" style="89" customWidth="1"/>
    <col min="8702" max="8702" width="12" style="89" bestFit="1" customWidth="1"/>
    <col min="8703" max="8703" width="15.7109375" style="89" customWidth="1"/>
    <col min="8704" max="8704" width="8.140625" style="89" bestFit="1" customWidth="1"/>
    <col min="8705" max="8705" width="15.7109375" style="89" customWidth="1"/>
    <col min="8706" max="8706" width="16.7109375" style="89" customWidth="1"/>
    <col min="8707" max="8955" width="9.140625" style="89"/>
    <col min="8956" max="8956" width="22.7109375" style="89" customWidth="1"/>
    <col min="8957" max="8957" width="15.7109375" style="89" customWidth="1"/>
    <col min="8958" max="8958" width="12" style="89" bestFit="1" customWidth="1"/>
    <col min="8959" max="8959" width="15.7109375" style="89" customWidth="1"/>
    <col min="8960" max="8960" width="8.140625" style="89" bestFit="1" customWidth="1"/>
    <col min="8961" max="8961" width="15.7109375" style="89" customWidth="1"/>
    <col min="8962" max="8962" width="16.7109375" style="89" customWidth="1"/>
    <col min="8963" max="9211" width="9.140625" style="89"/>
    <col min="9212" max="9212" width="22.7109375" style="89" customWidth="1"/>
    <col min="9213" max="9213" width="15.7109375" style="89" customWidth="1"/>
    <col min="9214" max="9214" width="12" style="89" bestFit="1" customWidth="1"/>
    <col min="9215" max="9215" width="15.7109375" style="89" customWidth="1"/>
    <col min="9216" max="9216" width="8.140625" style="89" bestFit="1" customWidth="1"/>
    <col min="9217" max="9217" width="15.7109375" style="89" customWidth="1"/>
    <col min="9218" max="9218" width="16.7109375" style="89" customWidth="1"/>
    <col min="9219" max="9467" width="9.140625" style="89"/>
    <col min="9468" max="9468" width="22.7109375" style="89" customWidth="1"/>
    <col min="9469" max="9469" width="15.7109375" style="89" customWidth="1"/>
    <col min="9470" max="9470" width="12" style="89" bestFit="1" customWidth="1"/>
    <col min="9471" max="9471" width="15.7109375" style="89" customWidth="1"/>
    <col min="9472" max="9472" width="8.140625" style="89" bestFit="1" customWidth="1"/>
    <col min="9473" max="9473" width="15.7109375" style="89" customWidth="1"/>
    <col min="9474" max="9474" width="16.7109375" style="89" customWidth="1"/>
    <col min="9475" max="9723" width="9.140625" style="89"/>
    <col min="9724" max="9724" width="22.7109375" style="89" customWidth="1"/>
    <col min="9725" max="9725" width="15.7109375" style="89" customWidth="1"/>
    <col min="9726" max="9726" width="12" style="89" bestFit="1" customWidth="1"/>
    <col min="9727" max="9727" width="15.7109375" style="89" customWidth="1"/>
    <col min="9728" max="9728" width="8.140625" style="89" bestFit="1" customWidth="1"/>
    <col min="9729" max="9729" width="15.7109375" style="89" customWidth="1"/>
    <col min="9730" max="9730" width="16.7109375" style="89" customWidth="1"/>
    <col min="9731" max="9979" width="9.140625" style="89"/>
    <col min="9980" max="9980" width="22.7109375" style="89" customWidth="1"/>
    <col min="9981" max="9981" width="15.7109375" style="89" customWidth="1"/>
    <col min="9982" max="9982" width="12" style="89" bestFit="1" customWidth="1"/>
    <col min="9983" max="9983" width="15.7109375" style="89" customWidth="1"/>
    <col min="9984" max="9984" width="8.140625" style="89" bestFit="1" customWidth="1"/>
    <col min="9985" max="9985" width="15.7109375" style="89" customWidth="1"/>
    <col min="9986" max="9986" width="16.7109375" style="89" customWidth="1"/>
    <col min="9987" max="10235" width="9.140625" style="89"/>
    <col min="10236" max="10236" width="22.7109375" style="89" customWidth="1"/>
    <col min="10237" max="10237" width="15.7109375" style="89" customWidth="1"/>
    <col min="10238" max="10238" width="12" style="89" bestFit="1" customWidth="1"/>
    <col min="10239" max="10239" width="15.7109375" style="89" customWidth="1"/>
    <col min="10240" max="10240" width="8.140625" style="89" bestFit="1" customWidth="1"/>
    <col min="10241" max="10241" width="15.7109375" style="89" customWidth="1"/>
    <col min="10242" max="10242" width="16.7109375" style="89" customWidth="1"/>
    <col min="10243" max="10491" width="9.140625" style="89"/>
    <col min="10492" max="10492" width="22.7109375" style="89" customWidth="1"/>
    <col min="10493" max="10493" width="15.7109375" style="89" customWidth="1"/>
    <col min="10494" max="10494" width="12" style="89" bestFit="1" customWidth="1"/>
    <col min="10495" max="10495" width="15.7109375" style="89" customWidth="1"/>
    <col min="10496" max="10496" width="8.140625" style="89" bestFit="1" customWidth="1"/>
    <col min="10497" max="10497" width="15.7109375" style="89" customWidth="1"/>
    <col min="10498" max="10498" width="16.7109375" style="89" customWidth="1"/>
    <col min="10499" max="10747" width="9.140625" style="89"/>
    <col min="10748" max="10748" width="22.7109375" style="89" customWidth="1"/>
    <col min="10749" max="10749" width="15.7109375" style="89" customWidth="1"/>
    <col min="10750" max="10750" width="12" style="89" bestFit="1" customWidth="1"/>
    <col min="10751" max="10751" width="15.7109375" style="89" customWidth="1"/>
    <col min="10752" max="10752" width="8.140625" style="89" bestFit="1" customWidth="1"/>
    <col min="10753" max="10753" width="15.7109375" style="89" customWidth="1"/>
    <col min="10754" max="10754" width="16.7109375" style="89" customWidth="1"/>
    <col min="10755" max="11003" width="9.140625" style="89"/>
    <col min="11004" max="11004" width="22.7109375" style="89" customWidth="1"/>
    <col min="11005" max="11005" width="15.7109375" style="89" customWidth="1"/>
    <col min="11006" max="11006" width="12" style="89" bestFit="1" customWidth="1"/>
    <col min="11007" max="11007" width="15.7109375" style="89" customWidth="1"/>
    <col min="11008" max="11008" width="8.140625" style="89" bestFit="1" customWidth="1"/>
    <col min="11009" max="11009" width="15.7109375" style="89" customWidth="1"/>
    <col min="11010" max="11010" width="16.7109375" style="89" customWidth="1"/>
    <col min="11011" max="11259" width="9.140625" style="89"/>
    <col min="11260" max="11260" width="22.7109375" style="89" customWidth="1"/>
    <col min="11261" max="11261" width="15.7109375" style="89" customWidth="1"/>
    <col min="11262" max="11262" width="12" style="89" bestFit="1" customWidth="1"/>
    <col min="11263" max="11263" width="15.7109375" style="89" customWidth="1"/>
    <col min="11264" max="11264" width="8.140625" style="89" bestFit="1" customWidth="1"/>
    <col min="11265" max="11265" width="15.7109375" style="89" customWidth="1"/>
    <col min="11266" max="11266" width="16.7109375" style="89" customWidth="1"/>
    <col min="11267" max="11515" width="9.140625" style="89"/>
    <col min="11516" max="11516" width="22.7109375" style="89" customWidth="1"/>
    <col min="11517" max="11517" width="15.7109375" style="89" customWidth="1"/>
    <col min="11518" max="11518" width="12" style="89" bestFit="1" customWidth="1"/>
    <col min="11519" max="11519" width="15.7109375" style="89" customWidth="1"/>
    <col min="11520" max="11520" width="8.140625" style="89" bestFit="1" customWidth="1"/>
    <col min="11521" max="11521" width="15.7109375" style="89" customWidth="1"/>
    <col min="11522" max="11522" width="16.7109375" style="89" customWidth="1"/>
    <col min="11523" max="11771" width="9.140625" style="89"/>
    <col min="11772" max="11772" width="22.7109375" style="89" customWidth="1"/>
    <col min="11773" max="11773" width="15.7109375" style="89" customWidth="1"/>
    <col min="11774" max="11774" width="12" style="89" bestFit="1" customWidth="1"/>
    <col min="11775" max="11775" width="15.7109375" style="89" customWidth="1"/>
    <col min="11776" max="11776" width="8.140625" style="89" bestFit="1" customWidth="1"/>
    <col min="11777" max="11777" width="15.7109375" style="89" customWidth="1"/>
    <col min="11778" max="11778" width="16.7109375" style="89" customWidth="1"/>
    <col min="11779" max="12027" width="9.140625" style="89"/>
    <col min="12028" max="12028" width="22.7109375" style="89" customWidth="1"/>
    <col min="12029" max="12029" width="15.7109375" style="89" customWidth="1"/>
    <col min="12030" max="12030" width="12" style="89" bestFit="1" customWidth="1"/>
    <col min="12031" max="12031" width="15.7109375" style="89" customWidth="1"/>
    <col min="12032" max="12032" width="8.140625" style="89" bestFit="1" customWidth="1"/>
    <col min="12033" max="12033" width="15.7109375" style="89" customWidth="1"/>
    <col min="12034" max="12034" width="16.7109375" style="89" customWidth="1"/>
    <col min="12035" max="12283" width="9.140625" style="89"/>
    <col min="12284" max="12284" width="22.7109375" style="89" customWidth="1"/>
    <col min="12285" max="12285" width="15.7109375" style="89" customWidth="1"/>
    <col min="12286" max="12286" width="12" style="89" bestFit="1" customWidth="1"/>
    <col min="12287" max="12287" width="15.7109375" style="89" customWidth="1"/>
    <col min="12288" max="12288" width="8.140625" style="89" bestFit="1" customWidth="1"/>
    <col min="12289" max="12289" width="15.7109375" style="89" customWidth="1"/>
    <col min="12290" max="12290" width="16.7109375" style="89" customWidth="1"/>
    <col min="12291" max="12539" width="9.140625" style="89"/>
    <col min="12540" max="12540" width="22.7109375" style="89" customWidth="1"/>
    <col min="12541" max="12541" width="15.7109375" style="89" customWidth="1"/>
    <col min="12542" max="12542" width="12" style="89" bestFit="1" customWidth="1"/>
    <col min="12543" max="12543" width="15.7109375" style="89" customWidth="1"/>
    <col min="12544" max="12544" width="8.140625" style="89" bestFit="1" customWidth="1"/>
    <col min="12545" max="12545" width="15.7109375" style="89" customWidth="1"/>
    <col min="12546" max="12546" width="16.7109375" style="89" customWidth="1"/>
    <col min="12547" max="12795" width="9.140625" style="89"/>
    <col min="12796" max="12796" width="22.7109375" style="89" customWidth="1"/>
    <col min="12797" max="12797" width="15.7109375" style="89" customWidth="1"/>
    <col min="12798" max="12798" width="12" style="89" bestFit="1" customWidth="1"/>
    <col min="12799" max="12799" width="15.7109375" style="89" customWidth="1"/>
    <col min="12800" max="12800" width="8.140625" style="89" bestFit="1" customWidth="1"/>
    <col min="12801" max="12801" width="15.7109375" style="89" customWidth="1"/>
    <col min="12802" max="12802" width="16.7109375" style="89" customWidth="1"/>
    <col min="12803" max="13051" width="9.140625" style="89"/>
    <col min="13052" max="13052" width="22.7109375" style="89" customWidth="1"/>
    <col min="13053" max="13053" width="15.7109375" style="89" customWidth="1"/>
    <col min="13054" max="13054" width="12" style="89" bestFit="1" customWidth="1"/>
    <col min="13055" max="13055" width="15.7109375" style="89" customWidth="1"/>
    <col min="13056" max="13056" width="8.140625" style="89" bestFit="1" customWidth="1"/>
    <col min="13057" max="13057" width="15.7109375" style="89" customWidth="1"/>
    <col min="13058" max="13058" width="16.7109375" style="89" customWidth="1"/>
    <col min="13059" max="13307" width="9.140625" style="89"/>
    <col min="13308" max="13308" width="22.7109375" style="89" customWidth="1"/>
    <col min="13309" max="13309" width="15.7109375" style="89" customWidth="1"/>
    <col min="13310" max="13310" width="12" style="89" bestFit="1" customWidth="1"/>
    <col min="13311" max="13311" width="15.7109375" style="89" customWidth="1"/>
    <col min="13312" max="13312" width="8.140625" style="89" bestFit="1" customWidth="1"/>
    <col min="13313" max="13313" width="15.7109375" style="89" customWidth="1"/>
    <col min="13314" max="13314" width="16.7109375" style="89" customWidth="1"/>
    <col min="13315" max="13563" width="9.140625" style="89"/>
    <col min="13564" max="13564" width="22.7109375" style="89" customWidth="1"/>
    <col min="13565" max="13565" width="15.7109375" style="89" customWidth="1"/>
    <col min="13566" max="13566" width="12" style="89" bestFit="1" customWidth="1"/>
    <col min="13567" max="13567" width="15.7109375" style="89" customWidth="1"/>
    <col min="13568" max="13568" width="8.140625" style="89" bestFit="1" customWidth="1"/>
    <col min="13569" max="13569" width="15.7109375" style="89" customWidth="1"/>
    <col min="13570" max="13570" width="16.7109375" style="89" customWidth="1"/>
    <col min="13571" max="13819" width="9.140625" style="89"/>
    <col min="13820" max="13820" width="22.7109375" style="89" customWidth="1"/>
    <col min="13821" max="13821" width="15.7109375" style="89" customWidth="1"/>
    <col min="13822" max="13822" width="12" style="89" bestFit="1" customWidth="1"/>
    <col min="13823" max="13823" width="15.7109375" style="89" customWidth="1"/>
    <col min="13824" max="13824" width="8.140625" style="89" bestFit="1" customWidth="1"/>
    <col min="13825" max="13825" width="15.7109375" style="89" customWidth="1"/>
    <col min="13826" max="13826" width="16.7109375" style="89" customWidth="1"/>
    <col min="13827" max="14075" width="9.140625" style="89"/>
    <col min="14076" max="14076" width="22.7109375" style="89" customWidth="1"/>
    <col min="14077" max="14077" width="15.7109375" style="89" customWidth="1"/>
    <col min="14078" max="14078" width="12" style="89" bestFit="1" customWidth="1"/>
    <col min="14079" max="14079" width="15.7109375" style="89" customWidth="1"/>
    <col min="14080" max="14080" width="8.140625" style="89" bestFit="1" customWidth="1"/>
    <col min="14081" max="14081" width="15.7109375" style="89" customWidth="1"/>
    <col min="14082" max="14082" width="16.7109375" style="89" customWidth="1"/>
    <col min="14083" max="14331" width="9.140625" style="89"/>
    <col min="14332" max="14332" width="22.7109375" style="89" customWidth="1"/>
    <col min="14333" max="14333" width="15.7109375" style="89" customWidth="1"/>
    <col min="14334" max="14334" width="12" style="89" bestFit="1" customWidth="1"/>
    <col min="14335" max="14335" width="15.7109375" style="89" customWidth="1"/>
    <col min="14336" max="14336" width="8.140625" style="89" bestFit="1" customWidth="1"/>
    <col min="14337" max="14337" width="15.7109375" style="89" customWidth="1"/>
    <col min="14338" max="14338" width="16.7109375" style="89" customWidth="1"/>
    <col min="14339" max="14587" width="9.140625" style="89"/>
    <col min="14588" max="14588" width="22.7109375" style="89" customWidth="1"/>
    <col min="14589" max="14589" width="15.7109375" style="89" customWidth="1"/>
    <col min="14590" max="14590" width="12" style="89" bestFit="1" customWidth="1"/>
    <col min="14591" max="14591" width="15.7109375" style="89" customWidth="1"/>
    <col min="14592" max="14592" width="8.140625" style="89" bestFit="1" customWidth="1"/>
    <col min="14593" max="14593" width="15.7109375" style="89" customWidth="1"/>
    <col min="14594" max="14594" width="16.7109375" style="89" customWidth="1"/>
    <col min="14595" max="14843" width="9.140625" style="89"/>
    <col min="14844" max="14844" width="22.7109375" style="89" customWidth="1"/>
    <col min="14845" max="14845" width="15.7109375" style="89" customWidth="1"/>
    <col min="14846" max="14846" width="12" style="89" bestFit="1" customWidth="1"/>
    <col min="14847" max="14847" width="15.7109375" style="89" customWidth="1"/>
    <col min="14848" max="14848" width="8.140625" style="89" bestFit="1" customWidth="1"/>
    <col min="14849" max="14849" width="15.7109375" style="89" customWidth="1"/>
    <col min="14850" max="14850" width="16.7109375" style="89" customWidth="1"/>
    <col min="14851" max="15099" width="9.140625" style="89"/>
    <col min="15100" max="15100" width="22.7109375" style="89" customWidth="1"/>
    <col min="15101" max="15101" width="15.7109375" style="89" customWidth="1"/>
    <col min="15102" max="15102" width="12" style="89" bestFit="1" customWidth="1"/>
    <col min="15103" max="15103" width="15.7109375" style="89" customWidth="1"/>
    <col min="15104" max="15104" width="8.140625" style="89" bestFit="1" customWidth="1"/>
    <col min="15105" max="15105" width="15.7109375" style="89" customWidth="1"/>
    <col min="15106" max="15106" width="16.7109375" style="89" customWidth="1"/>
    <col min="15107" max="15355" width="9.140625" style="89"/>
    <col min="15356" max="15356" width="22.7109375" style="89" customWidth="1"/>
    <col min="15357" max="15357" width="15.7109375" style="89" customWidth="1"/>
    <col min="15358" max="15358" width="12" style="89" bestFit="1" customWidth="1"/>
    <col min="15359" max="15359" width="15.7109375" style="89" customWidth="1"/>
    <col min="15360" max="15360" width="8.140625" style="89" bestFit="1" customWidth="1"/>
    <col min="15361" max="15361" width="15.7109375" style="89" customWidth="1"/>
    <col min="15362" max="15362" width="16.7109375" style="89" customWidth="1"/>
    <col min="15363" max="15611" width="9.140625" style="89"/>
    <col min="15612" max="15612" width="22.7109375" style="89" customWidth="1"/>
    <col min="15613" max="15613" width="15.7109375" style="89" customWidth="1"/>
    <col min="15614" max="15614" width="12" style="89" bestFit="1" customWidth="1"/>
    <col min="15615" max="15615" width="15.7109375" style="89" customWidth="1"/>
    <col min="15616" max="15616" width="8.140625" style="89" bestFit="1" customWidth="1"/>
    <col min="15617" max="15617" width="15.7109375" style="89" customWidth="1"/>
    <col min="15618" max="15618" width="16.7109375" style="89" customWidth="1"/>
    <col min="15619" max="15867" width="9.140625" style="89"/>
    <col min="15868" max="15868" width="22.7109375" style="89" customWidth="1"/>
    <col min="15869" max="15869" width="15.7109375" style="89" customWidth="1"/>
    <col min="15870" max="15870" width="12" style="89" bestFit="1" customWidth="1"/>
    <col min="15871" max="15871" width="15.7109375" style="89" customWidth="1"/>
    <col min="15872" max="15872" width="8.140625" style="89" bestFit="1" customWidth="1"/>
    <col min="15873" max="15873" width="15.7109375" style="89" customWidth="1"/>
    <col min="15874" max="15874" width="16.7109375" style="89" customWidth="1"/>
    <col min="15875" max="16123" width="9.140625" style="89"/>
    <col min="16124" max="16124" width="22.7109375" style="89" customWidth="1"/>
    <col min="16125" max="16125" width="15.7109375" style="89" customWidth="1"/>
    <col min="16126" max="16126" width="12" style="89" bestFit="1" customWidth="1"/>
    <col min="16127" max="16127" width="15.7109375" style="89" customWidth="1"/>
    <col min="16128" max="16128" width="8.140625" style="89" bestFit="1" customWidth="1"/>
    <col min="16129" max="16129" width="15.7109375" style="89" customWidth="1"/>
    <col min="16130" max="16130" width="16.7109375" style="89" customWidth="1"/>
    <col min="16131" max="16384" width="9.140625" style="89"/>
  </cols>
  <sheetData>
    <row r="5" spans="1:10" ht="15.75" thickBot="1" x14ac:dyDescent="0.3"/>
    <row r="6" spans="1:10" ht="21" x14ac:dyDescent="0.25">
      <c r="A6" s="166" t="s">
        <v>183</v>
      </c>
      <c r="B6" s="167"/>
      <c r="C6" s="167"/>
      <c r="D6" s="167"/>
      <c r="E6" s="167"/>
      <c r="F6" s="167"/>
      <c r="G6" s="168"/>
    </row>
    <row r="7" spans="1:10" ht="21" x14ac:dyDescent="0.25">
      <c r="A7" s="169" t="s">
        <v>172</v>
      </c>
      <c r="B7" s="170"/>
      <c r="C7" s="170"/>
      <c r="D7" s="170"/>
      <c r="E7" s="170"/>
      <c r="F7" s="170"/>
      <c r="G7" s="171"/>
    </row>
    <row r="8" spans="1:10" ht="5.25" customHeight="1" x14ac:dyDescent="0.25">
      <c r="A8" s="175"/>
      <c r="B8" s="176"/>
      <c r="C8" s="176"/>
      <c r="D8" s="176"/>
      <c r="E8" s="176"/>
      <c r="F8" s="176"/>
      <c r="G8" s="177"/>
    </row>
    <row r="9" spans="1:10" x14ac:dyDescent="0.25">
      <c r="A9" s="172" t="s">
        <v>216</v>
      </c>
      <c r="B9" s="173"/>
      <c r="C9" s="173"/>
      <c r="D9" s="173" t="s">
        <v>225</v>
      </c>
      <c r="E9" s="173"/>
      <c r="F9" s="173"/>
      <c r="G9" s="174"/>
    </row>
    <row r="10" spans="1:10" x14ac:dyDescent="0.25">
      <c r="A10" s="172" t="s">
        <v>217</v>
      </c>
      <c r="B10" s="173"/>
      <c r="C10" s="173"/>
      <c r="D10" s="173" t="s">
        <v>218</v>
      </c>
      <c r="E10" s="173"/>
      <c r="F10" s="173"/>
      <c r="G10" s="174"/>
    </row>
    <row r="11" spans="1:10" ht="40.9" customHeight="1" thickBot="1" x14ac:dyDescent="0.3">
      <c r="A11" s="178" t="s">
        <v>219</v>
      </c>
      <c r="B11" s="179"/>
      <c r="C11" s="179"/>
      <c r="D11" s="179"/>
      <c r="E11" s="179"/>
      <c r="F11" s="179"/>
      <c r="G11" s="180"/>
    </row>
    <row r="12" spans="1:10" ht="15.75" x14ac:dyDescent="0.25">
      <c r="A12" s="186" t="s">
        <v>173</v>
      </c>
      <c r="B12" s="187"/>
      <c r="C12" s="187"/>
      <c r="D12" s="187"/>
      <c r="E12" s="187"/>
      <c r="F12" s="187"/>
      <c r="G12" s="188"/>
      <c r="I12" s="153"/>
      <c r="J12" s="153"/>
    </row>
    <row r="13" spans="1:10" ht="15.75" x14ac:dyDescent="0.25">
      <c r="A13" s="189" t="s">
        <v>37</v>
      </c>
      <c r="B13" s="190"/>
      <c r="C13" s="190"/>
      <c r="D13" s="190"/>
      <c r="E13" s="190"/>
      <c r="F13" s="190"/>
      <c r="G13" s="105" t="s">
        <v>174</v>
      </c>
      <c r="I13" s="99"/>
      <c r="J13" s="99"/>
    </row>
    <row r="14" spans="1:10" ht="15.75" x14ac:dyDescent="0.25">
      <c r="A14" s="106" t="s">
        <v>5</v>
      </c>
      <c r="B14" s="191" t="s">
        <v>220</v>
      </c>
      <c r="C14" s="191"/>
      <c r="D14" s="191"/>
      <c r="E14" s="191"/>
      <c r="F14" s="191"/>
      <c r="G14" s="107">
        <f>'MÃO DE OBRA'!J167</f>
        <v>0</v>
      </c>
      <c r="I14" s="147"/>
      <c r="J14" s="99"/>
    </row>
    <row r="15" spans="1:10" ht="16.5" thickBot="1" x14ac:dyDescent="0.3">
      <c r="A15" s="108" t="s">
        <v>7</v>
      </c>
      <c r="B15" s="192" t="s">
        <v>196</v>
      </c>
      <c r="C15" s="192"/>
      <c r="D15" s="192"/>
      <c r="E15" s="192"/>
      <c r="F15" s="192"/>
      <c r="G15" s="109">
        <f>G14*30</f>
        <v>0</v>
      </c>
    </row>
    <row r="16" spans="1:10" ht="15.75" thickBot="1" x14ac:dyDescent="0.3"/>
    <row r="17" spans="1:7" x14ac:dyDescent="0.25">
      <c r="A17" s="181" t="s">
        <v>175</v>
      </c>
      <c r="B17" s="182"/>
      <c r="C17" s="182"/>
      <c r="D17" s="182"/>
      <c r="E17" s="182"/>
      <c r="F17" s="182"/>
      <c r="G17" s="183"/>
    </row>
    <row r="18" spans="1:7" ht="15" customHeight="1" x14ac:dyDescent="0.25">
      <c r="A18" s="156" t="s">
        <v>208</v>
      </c>
      <c r="B18" s="157"/>
      <c r="C18" s="157"/>
      <c r="D18" s="157"/>
      <c r="E18" s="157"/>
      <c r="F18" s="184" t="s">
        <v>212</v>
      </c>
      <c r="G18" s="185"/>
    </row>
    <row r="19" spans="1:7" ht="15" customHeight="1" x14ac:dyDescent="0.25">
      <c r="A19" s="156" t="s">
        <v>209</v>
      </c>
      <c r="B19" s="157"/>
      <c r="C19" s="157"/>
      <c r="D19" s="157"/>
      <c r="E19" s="157"/>
      <c r="F19" s="154" t="s">
        <v>200</v>
      </c>
      <c r="G19" s="155"/>
    </row>
    <row r="20" spans="1:7" ht="15" customHeight="1" x14ac:dyDescent="0.25">
      <c r="A20" s="156" t="s">
        <v>210</v>
      </c>
      <c r="B20" s="157"/>
      <c r="C20" s="157"/>
      <c r="D20" s="157"/>
      <c r="E20" s="157"/>
      <c r="F20" s="154" t="s">
        <v>213</v>
      </c>
      <c r="G20" s="155"/>
    </row>
    <row r="21" spans="1:7" ht="15" customHeight="1" x14ac:dyDescent="0.25">
      <c r="A21" s="156" t="s">
        <v>211</v>
      </c>
      <c r="B21" s="157"/>
      <c r="C21" s="157"/>
      <c r="D21" s="157"/>
      <c r="E21" s="157"/>
      <c r="F21" s="157"/>
      <c r="G21" s="159"/>
    </row>
    <row r="22" spans="1:7" x14ac:dyDescent="0.25">
      <c r="A22" s="156" t="s">
        <v>202</v>
      </c>
      <c r="B22" s="157"/>
      <c r="C22" s="157"/>
      <c r="D22" s="160"/>
      <c r="E22" s="160"/>
      <c r="F22" s="160"/>
      <c r="G22" s="161"/>
    </row>
    <row r="23" spans="1:7" ht="86.45" customHeight="1" thickBot="1" x14ac:dyDescent="0.3">
      <c r="A23" s="162" t="s">
        <v>176</v>
      </c>
      <c r="B23" s="163"/>
      <c r="C23" s="163"/>
      <c r="D23" s="164" t="s">
        <v>177</v>
      </c>
      <c r="E23" s="164"/>
      <c r="F23" s="164"/>
      <c r="G23" s="165"/>
    </row>
    <row r="24" spans="1:7" x14ac:dyDescent="0.25">
      <c r="A24" s="8"/>
      <c r="B24" s="8"/>
      <c r="C24" s="7"/>
      <c r="D24" s="7"/>
      <c r="E24" s="7"/>
      <c r="F24" s="7"/>
      <c r="G24" s="8"/>
    </row>
    <row r="25" spans="1:7" hidden="1" x14ac:dyDescent="0.25">
      <c r="A25" s="90"/>
      <c r="B25" s="90"/>
      <c r="C25" s="90"/>
      <c r="D25" s="90"/>
      <c r="E25" s="90"/>
      <c r="F25" s="90"/>
      <c r="G25" s="91"/>
    </row>
    <row r="26" spans="1:7" hidden="1" x14ac:dyDescent="0.25">
      <c r="A26" s="92"/>
      <c r="B26" s="92"/>
      <c r="C26" s="93"/>
      <c r="D26" s="93"/>
      <c r="E26" s="93"/>
      <c r="F26" s="94"/>
      <c r="G26" s="92"/>
    </row>
    <row r="27" spans="1:7" ht="45" hidden="1" x14ac:dyDescent="0.25">
      <c r="A27" s="95" t="s">
        <v>178</v>
      </c>
      <c r="B27" s="95"/>
      <c r="C27" s="96"/>
      <c r="D27" s="97"/>
      <c r="E27" s="93"/>
      <c r="F27" s="94"/>
      <c r="G27" s="92"/>
    </row>
    <row r="28" spans="1:7" ht="60" hidden="1" x14ac:dyDescent="0.25">
      <c r="A28" s="98"/>
      <c r="B28" s="98"/>
      <c r="C28" s="95" t="s">
        <v>179</v>
      </c>
      <c r="D28" s="97"/>
      <c r="E28" s="93"/>
      <c r="F28" s="94"/>
      <c r="G28" s="92"/>
    </row>
    <row r="29" spans="1:7" hidden="1" x14ac:dyDescent="0.25">
      <c r="A29" s="98"/>
      <c r="B29" s="98"/>
      <c r="C29" s="95" t="s">
        <v>180</v>
      </c>
      <c r="D29" s="97"/>
      <c r="E29" s="93"/>
      <c r="F29" s="94"/>
      <c r="G29" s="92"/>
    </row>
    <row r="30" spans="1:7" hidden="1" x14ac:dyDescent="0.25">
      <c r="A30" s="92"/>
      <c r="B30" s="92"/>
      <c r="C30" s="93"/>
      <c r="D30" s="93"/>
      <c r="E30" s="93"/>
      <c r="F30" s="94"/>
      <c r="G30" s="92"/>
    </row>
    <row r="31" spans="1:7" hidden="1" x14ac:dyDescent="0.25">
      <c r="A31" s="92"/>
      <c r="B31" s="92"/>
      <c r="C31" s="93"/>
      <c r="D31" s="93"/>
      <c r="E31" s="93"/>
      <c r="F31" s="94"/>
      <c r="G31" s="92"/>
    </row>
    <row r="32" spans="1:7" hidden="1" x14ac:dyDescent="0.25">
      <c r="A32" s="92"/>
      <c r="B32" s="92"/>
      <c r="C32" s="93"/>
      <c r="D32" s="93"/>
      <c r="E32" s="93"/>
      <c r="F32" s="94"/>
      <c r="G32" s="92"/>
    </row>
    <row r="33" spans="1:7" x14ac:dyDescent="0.25">
      <c r="A33" s="92"/>
      <c r="B33" s="92"/>
      <c r="C33" s="93"/>
      <c r="D33" s="93"/>
      <c r="E33" s="93"/>
      <c r="F33" s="94"/>
      <c r="G33" s="92"/>
    </row>
    <row r="34" spans="1:7" x14ac:dyDescent="0.25">
      <c r="A34" s="152" t="s">
        <v>214</v>
      </c>
      <c r="B34" s="152"/>
      <c r="C34" s="152"/>
      <c r="D34" s="152"/>
      <c r="E34" s="152"/>
      <c r="F34" s="152"/>
      <c r="G34" s="152"/>
    </row>
    <row r="35" spans="1:7" ht="79.5" customHeight="1" x14ac:dyDescent="0.25">
      <c r="A35" s="158"/>
      <c r="B35" s="158"/>
      <c r="C35" s="158"/>
      <c r="D35" s="158"/>
      <c r="E35" s="158"/>
      <c r="F35" s="158"/>
      <c r="G35" s="158"/>
    </row>
    <row r="36" spans="1:7" ht="15" customHeight="1" x14ac:dyDescent="0.25">
      <c r="A36" s="152"/>
      <c r="B36" s="152"/>
      <c r="C36" s="152"/>
      <c r="D36" s="152"/>
      <c r="E36" s="152"/>
      <c r="F36" s="152"/>
      <c r="G36" s="152"/>
    </row>
    <row r="37" spans="1:7" x14ac:dyDescent="0.25">
      <c r="A37" s="152"/>
      <c r="B37" s="152"/>
      <c r="C37" s="152"/>
      <c r="D37" s="152"/>
      <c r="E37" s="152"/>
      <c r="F37" s="152"/>
      <c r="G37" s="152"/>
    </row>
    <row r="38" spans="1:7" ht="15" customHeight="1" x14ac:dyDescent="0.25">
      <c r="A38" s="152"/>
      <c r="B38" s="152"/>
      <c r="C38" s="152"/>
      <c r="D38" s="152"/>
      <c r="E38" s="152"/>
      <c r="F38" s="152"/>
      <c r="G38" s="152"/>
    </row>
  </sheetData>
  <mergeCells count="30">
    <mergeCell ref="A11:G11"/>
    <mergeCell ref="A17:G17"/>
    <mergeCell ref="A18:E18"/>
    <mergeCell ref="A19:E19"/>
    <mergeCell ref="F18:G18"/>
    <mergeCell ref="F19:G19"/>
    <mergeCell ref="A12:G12"/>
    <mergeCell ref="A13:F13"/>
    <mergeCell ref="B14:F14"/>
    <mergeCell ref="B15:F15"/>
    <mergeCell ref="A6:G6"/>
    <mergeCell ref="A7:G7"/>
    <mergeCell ref="A9:C9"/>
    <mergeCell ref="D9:G9"/>
    <mergeCell ref="A10:C10"/>
    <mergeCell ref="D10:G10"/>
    <mergeCell ref="A8:G8"/>
    <mergeCell ref="A37:G37"/>
    <mergeCell ref="A38:G38"/>
    <mergeCell ref="I12:J12"/>
    <mergeCell ref="F20:G20"/>
    <mergeCell ref="A34:G34"/>
    <mergeCell ref="A20:E20"/>
    <mergeCell ref="A35:G35"/>
    <mergeCell ref="A36:G36"/>
    <mergeCell ref="A21:G21"/>
    <mergeCell ref="A22:C22"/>
    <mergeCell ref="D22:G22"/>
    <mergeCell ref="A23:C23"/>
    <mergeCell ref="D23:G23"/>
  </mergeCells>
  <printOptions horizontalCentered="1"/>
  <pageMargins left="0.11811023622047245" right="0.11811023622047245" top="0.19685039370078741" bottom="0" header="0.31496062992125984" footer="0.31496062992125984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7F7B-E6D5-4A5E-9EBB-84252C6E1E3E}">
  <sheetPr>
    <tabColor rgb="FF00B050"/>
    <pageSetUpPr fitToPage="1"/>
  </sheetPr>
  <dimension ref="A3:W167"/>
  <sheetViews>
    <sheetView showGridLines="0" tabSelected="1" zoomScale="115" zoomScaleNormal="115" zoomScaleSheetLayoutView="100" workbookViewId="0">
      <selection activeCell="J118" sqref="J118"/>
    </sheetView>
  </sheetViews>
  <sheetFormatPr defaultRowHeight="15" x14ac:dyDescent="0.25"/>
  <cols>
    <col min="1" max="1" width="5.7109375" style="2" bestFit="1" customWidth="1"/>
    <col min="2" max="2" width="9.85546875" style="1" customWidth="1"/>
    <col min="3" max="3" width="12.7109375" style="1" customWidth="1"/>
    <col min="4" max="5" width="13.5703125" style="1" customWidth="1"/>
    <col min="6" max="6" width="13.85546875" style="1" bestFit="1" customWidth="1"/>
    <col min="7" max="7" width="12.85546875" style="1" bestFit="1" customWidth="1"/>
    <col min="8" max="8" width="20.140625" style="1" customWidth="1"/>
    <col min="9" max="9" width="19.7109375" style="2" bestFit="1" customWidth="1"/>
    <col min="10" max="10" width="16.42578125" style="3" customWidth="1"/>
    <col min="11" max="11" width="87.140625" style="47" customWidth="1"/>
    <col min="12" max="12" width="25.42578125" style="4" customWidth="1"/>
    <col min="13" max="14" width="21.5703125" style="4" customWidth="1"/>
    <col min="15" max="15" width="19.140625" style="4" bestFit="1" customWidth="1"/>
    <col min="16" max="16" width="9.140625" style="4" bestFit="1" customWidth="1"/>
    <col min="17" max="19" width="9.140625" style="4"/>
    <col min="20" max="20" width="11" style="4" bestFit="1" customWidth="1"/>
    <col min="21" max="21" width="12" style="4" bestFit="1" customWidth="1"/>
    <col min="22" max="22" width="11.28515625" style="4" bestFit="1" customWidth="1"/>
    <col min="23" max="23" width="10.7109375" style="4" bestFit="1" customWidth="1"/>
    <col min="24" max="255" width="9.140625" style="4"/>
    <col min="256" max="256" width="1.85546875" style="4" customWidth="1"/>
    <col min="257" max="257" width="7.28515625" style="4" customWidth="1"/>
    <col min="258" max="258" width="9.85546875" style="4" customWidth="1"/>
    <col min="259" max="259" width="12.7109375" style="4" customWidth="1"/>
    <col min="260" max="260" width="11.140625" style="4" customWidth="1"/>
    <col min="261" max="261" width="10.85546875" style="4" customWidth="1"/>
    <col min="262" max="262" width="11.5703125" style="4" customWidth="1"/>
    <col min="263" max="263" width="13.42578125" style="4" customWidth="1"/>
    <col min="264" max="264" width="11.140625" style="4" customWidth="1"/>
    <col min="265" max="265" width="11.28515625" style="4" bestFit="1" customWidth="1"/>
    <col min="266" max="266" width="11.5703125" style="4" customWidth="1"/>
    <col min="267" max="267" width="8.85546875" style="4" customWidth="1"/>
    <col min="268" max="268" width="9.85546875" style="4" bestFit="1" customWidth="1"/>
    <col min="269" max="269" width="9.140625" style="4"/>
    <col min="270" max="270" width="9.5703125" style="4" bestFit="1" customWidth="1"/>
    <col min="271" max="511" width="9.140625" style="4"/>
    <col min="512" max="512" width="1.85546875" style="4" customWidth="1"/>
    <col min="513" max="513" width="7.28515625" style="4" customWidth="1"/>
    <col min="514" max="514" width="9.85546875" style="4" customWidth="1"/>
    <col min="515" max="515" width="12.7109375" style="4" customWidth="1"/>
    <col min="516" max="516" width="11.140625" style="4" customWidth="1"/>
    <col min="517" max="517" width="10.85546875" style="4" customWidth="1"/>
    <col min="518" max="518" width="11.5703125" style="4" customWidth="1"/>
    <col min="519" max="519" width="13.42578125" style="4" customWidth="1"/>
    <col min="520" max="520" width="11.140625" style="4" customWidth="1"/>
    <col min="521" max="521" width="11.28515625" style="4" bestFit="1" customWidth="1"/>
    <col min="522" max="522" width="11.5703125" style="4" customWidth="1"/>
    <col min="523" max="523" width="8.85546875" style="4" customWidth="1"/>
    <col min="524" max="524" width="9.85546875" style="4" bestFit="1" customWidth="1"/>
    <col min="525" max="525" width="9.140625" style="4"/>
    <col min="526" max="526" width="9.5703125" style="4" bestFit="1" customWidth="1"/>
    <col min="527" max="767" width="9.140625" style="4"/>
    <col min="768" max="768" width="1.85546875" style="4" customWidth="1"/>
    <col min="769" max="769" width="7.28515625" style="4" customWidth="1"/>
    <col min="770" max="770" width="9.85546875" style="4" customWidth="1"/>
    <col min="771" max="771" width="12.7109375" style="4" customWidth="1"/>
    <col min="772" max="772" width="11.140625" style="4" customWidth="1"/>
    <col min="773" max="773" width="10.85546875" style="4" customWidth="1"/>
    <col min="774" max="774" width="11.5703125" style="4" customWidth="1"/>
    <col min="775" max="775" width="13.42578125" style="4" customWidth="1"/>
    <col min="776" max="776" width="11.140625" style="4" customWidth="1"/>
    <col min="777" max="777" width="11.28515625" style="4" bestFit="1" customWidth="1"/>
    <col min="778" max="778" width="11.5703125" style="4" customWidth="1"/>
    <col min="779" max="779" width="8.85546875" style="4" customWidth="1"/>
    <col min="780" max="780" width="9.85546875" style="4" bestFit="1" customWidth="1"/>
    <col min="781" max="781" width="9.140625" style="4"/>
    <col min="782" max="782" width="9.5703125" style="4" bestFit="1" customWidth="1"/>
    <col min="783" max="1023" width="9.140625" style="4"/>
    <col min="1024" max="1024" width="1.85546875" style="4" customWidth="1"/>
    <col min="1025" max="1025" width="7.28515625" style="4" customWidth="1"/>
    <col min="1026" max="1026" width="9.85546875" style="4" customWidth="1"/>
    <col min="1027" max="1027" width="12.7109375" style="4" customWidth="1"/>
    <col min="1028" max="1028" width="11.140625" style="4" customWidth="1"/>
    <col min="1029" max="1029" width="10.85546875" style="4" customWidth="1"/>
    <col min="1030" max="1030" width="11.5703125" style="4" customWidth="1"/>
    <col min="1031" max="1031" width="13.42578125" style="4" customWidth="1"/>
    <col min="1032" max="1032" width="11.140625" style="4" customWidth="1"/>
    <col min="1033" max="1033" width="11.28515625" style="4" bestFit="1" customWidth="1"/>
    <col min="1034" max="1034" width="11.5703125" style="4" customWidth="1"/>
    <col min="1035" max="1035" width="8.85546875" style="4" customWidth="1"/>
    <col min="1036" max="1036" width="9.85546875" style="4" bestFit="1" customWidth="1"/>
    <col min="1037" max="1037" width="9.140625" style="4"/>
    <col min="1038" max="1038" width="9.5703125" style="4" bestFit="1" customWidth="1"/>
    <col min="1039" max="1279" width="9.140625" style="4"/>
    <col min="1280" max="1280" width="1.85546875" style="4" customWidth="1"/>
    <col min="1281" max="1281" width="7.28515625" style="4" customWidth="1"/>
    <col min="1282" max="1282" width="9.85546875" style="4" customWidth="1"/>
    <col min="1283" max="1283" width="12.7109375" style="4" customWidth="1"/>
    <col min="1284" max="1284" width="11.140625" style="4" customWidth="1"/>
    <col min="1285" max="1285" width="10.85546875" style="4" customWidth="1"/>
    <col min="1286" max="1286" width="11.5703125" style="4" customWidth="1"/>
    <col min="1287" max="1287" width="13.42578125" style="4" customWidth="1"/>
    <col min="1288" max="1288" width="11.140625" style="4" customWidth="1"/>
    <col min="1289" max="1289" width="11.28515625" style="4" bestFit="1" customWidth="1"/>
    <col min="1290" max="1290" width="11.5703125" style="4" customWidth="1"/>
    <col min="1291" max="1291" width="8.85546875" style="4" customWidth="1"/>
    <col min="1292" max="1292" width="9.85546875" style="4" bestFit="1" customWidth="1"/>
    <col min="1293" max="1293" width="9.140625" style="4"/>
    <col min="1294" max="1294" width="9.5703125" style="4" bestFit="1" customWidth="1"/>
    <col min="1295" max="1535" width="9.140625" style="4"/>
    <col min="1536" max="1536" width="1.85546875" style="4" customWidth="1"/>
    <col min="1537" max="1537" width="7.28515625" style="4" customWidth="1"/>
    <col min="1538" max="1538" width="9.85546875" style="4" customWidth="1"/>
    <col min="1539" max="1539" width="12.7109375" style="4" customWidth="1"/>
    <col min="1540" max="1540" width="11.140625" style="4" customWidth="1"/>
    <col min="1541" max="1541" width="10.85546875" style="4" customWidth="1"/>
    <col min="1542" max="1542" width="11.5703125" style="4" customWidth="1"/>
    <col min="1543" max="1543" width="13.42578125" style="4" customWidth="1"/>
    <col min="1544" max="1544" width="11.140625" style="4" customWidth="1"/>
    <col min="1545" max="1545" width="11.28515625" style="4" bestFit="1" customWidth="1"/>
    <col min="1546" max="1546" width="11.5703125" style="4" customWidth="1"/>
    <col min="1547" max="1547" width="8.85546875" style="4" customWidth="1"/>
    <col min="1548" max="1548" width="9.85546875" style="4" bestFit="1" customWidth="1"/>
    <col min="1549" max="1549" width="9.140625" style="4"/>
    <col min="1550" max="1550" width="9.5703125" style="4" bestFit="1" customWidth="1"/>
    <col min="1551" max="1791" width="9.140625" style="4"/>
    <col min="1792" max="1792" width="1.85546875" style="4" customWidth="1"/>
    <col min="1793" max="1793" width="7.28515625" style="4" customWidth="1"/>
    <col min="1794" max="1794" width="9.85546875" style="4" customWidth="1"/>
    <col min="1795" max="1795" width="12.7109375" style="4" customWidth="1"/>
    <col min="1796" max="1796" width="11.140625" style="4" customWidth="1"/>
    <col min="1797" max="1797" width="10.85546875" style="4" customWidth="1"/>
    <col min="1798" max="1798" width="11.5703125" style="4" customWidth="1"/>
    <col min="1799" max="1799" width="13.42578125" style="4" customWidth="1"/>
    <col min="1800" max="1800" width="11.140625" style="4" customWidth="1"/>
    <col min="1801" max="1801" width="11.28515625" style="4" bestFit="1" customWidth="1"/>
    <col min="1802" max="1802" width="11.5703125" style="4" customWidth="1"/>
    <col min="1803" max="1803" width="8.85546875" style="4" customWidth="1"/>
    <col min="1804" max="1804" width="9.85546875" style="4" bestFit="1" customWidth="1"/>
    <col min="1805" max="1805" width="9.140625" style="4"/>
    <col min="1806" max="1806" width="9.5703125" style="4" bestFit="1" customWidth="1"/>
    <col min="1807" max="2047" width="9.140625" style="4"/>
    <col min="2048" max="2048" width="1.85546875" style="4" customWidth="1"/>
    <col min="2049" max="2049" width="7.28515625" style="4" customWidth="1"/>
    <col min="2050" max="2050" width="9.85546875" style="4" customWidth="1"/>
    <col min="2051" max="2051" width="12.7109375" style="4" customWidth="1"/>
    <col min="2052" max="2052" width="11.140625" style="4" customWidth="1"/>
    <col min="2053" max="2053" width="10.85546875" style="4" customWidth="1"/>
    <col min="2054" max="2054" width="11.5703125" style="4" customWidth="1"/>
    <col min="2055" max="2055" width="13.42578125" style="4" customWidth="1"/>
    <col min="2056" max="2056" width="11.140625" style="4" customWidth="1"/>
    <col min="2057" max="2057" width="11.28515625" style="4" bestFit="1" customWidth="1"/>
    <col min="2058" max="2058" width="11.5703125" style="4" customWidth="1"/>
    <col min="2059" max="2059" width="8.85546875" style="4" customWidth="1"/>
    <col min="2060" max="2060" width="9.85546875" style="4" bestFit="1" customWidth="1"/>
    <col min="2061" max="2061" width="9.140625" style="4"/>
    <col min="2062" max="2062" width="9.5703125" style="4" bestFit="1" customWidth="1"/>
    <col min="2063" max="2303" width="9.140625" style="4"/>
    <col min="2304" max="2304" width="1.85546875" style="4" customWidth="1"/>
    <col min="2305" max="2305" width="7.28515625" style="4" customWidth="1"/>
    <col min="2306" max="2306" width="9.85546875" style="4" customWidth="1"/>
    <col min="2307" max="2307" width="12.7109375" style="4" customWidth="1"/>
    <col min="2308" max="2308" width="11.140625" style="4" customWidth="1"/>
    <col min="2309" max="2309" width="10.85546875" style="4" customWidth="1"/>
    <col min="2310" max="2310" width="11.5703125" style="4" customWidth="1"/>
    <col min="2311" max="2311" width="13.42578125" style="4" customWidth="1"/>
    <col min="2312" max="2312" width="11.140625" style="4" customWidth="1"/>
    <col min="2313" max="2313" width="11.28515625" style="4" bestFit="1" customWidth="1"/>
    <col min="2314" max="2314" width="11.5703125" style="4" customWidth="1"/>
    <col min="2315" max="2315" width="8.85546875" style="4" customWidth="1"/>
    <col min="2316" max="2316" width="9.85546875" style="4" bestFit="1" customWidth="1"/>
    <col min="2317" max="2317" width="9.140625" style="4"/>
    <col min="2318" max="2318" width="9.5703125" style="4" bestFit="1" customWidth="1"/>
    <col min="2319" max="2559" width="9.140625" style="4"/>
    <col min="2560" max="2560" width="1.85546875" style="4" customWidth="1"/>
    <col min="2561" max="2561" width="7.28515625" style="4" customWidth="1"/>
    <col min="2562" max="2562" width="9.85546875" style="4" customWidth="1"/>
    <col min="2563" max="2563" width="12.7109375" style="4" customWidth="1"/>
    <col min="2564" max="2564" width="11.140625" style="4" customWidth="1"/>
    <col min="2565" max="2565" width="10.85546875" style="4" customWidth="1"/>
    <col min="2566" max="2566" width="11.5703125" style="4" customWidth="1"/>
    <col min="2567" max="2567" width="13.42578125" style="4" customWidth="1"/>
    <col min="2568" max="2568" width="11.140625" style="4" customWidth="1"/>
    <col min="2569" max="2569" width="11.28515625" style="4" bestFit="1" customWidth="1"/>
    <col min="2570" max="2570" width="11.5703125" style="4" customWidth="1"/>
    <col min="2571" max="2571" width="8.85546875" style="4" customWidth="1"/>
    <col min="2572" max="2572" width="9.85546875" style="4" bestFit="1" customWidth="1"/>
    <col min="2573" max="2573" width="9.140625" style="4"/>
    <col min="2574" max="2574" width="9.5703125" style="4" bestFit="1" customWidth="1"/>
    <col min="2575" max="2815" width="9.140625" style="4"/>
    <col min="2816" max="2816" width="1.85546875" style="4" customWidth="1"/>
    <col min="2817" max="2817" width="7.28515625" style="4" customWidth="1"/>
    <col min="2818" max="2818" width="9.85546875" style="4" customWidth="1"/>
    <col min="2819" max="2819" width="12.7109375" style="4" customWidth="1"/>
    <col min="2820" max="2820" width="11.140625" style="4" customWidth="1"/>
    <col min="2821" max="2821" width="10.85546875" style="4" customWidth="1"/>
    <col min="2822" max="2822" width="11.5703125" style="4" customWidth="1"/>
    <col min="2823" max="2823" width="13.42578125" style="4" customWidth="1"/>
    <col min="2824" max="2824" width="11.140625" style="4" customWidth="1"/>
    <col min="2825" max="2825" width="11.28515625" style="4" bestFit="1" customWidth="1"/>
    <col min="2826" max="2826" width="11.5703125" style="4" customWidth="1"/>
    <col min="2827" max="2827" width="8.85546875" style="4" customWidth="1"/>
    <col min="2828" max="2828" width="9.85546875" style="4" bestFit="1" customWidth="1"/>
    <col min="2829" max="2829" width="9.140625" style="4"/>
    <col min="2830" max="2830" width="9.5703125" style="4" bestFit="1" customWidth="1"/>
    <col min="2831" max="3071" width="9.140625" style="4"/>
    <col min="3072" max="3072" width="1.85546875" style="4" customWidth="1"/>
    <col min="3073" max="3073" width="7.28515625" style="4" customWidth="1"/>
    <col min="3074" max="3074" width="9.85546875" style="4" customWidth="1"/>
    <col min="3075" max="3075" width="12.7109375" style="4" customWidth="1"/>
    <col min="3076" max="3076" width="11.140625" style="4" customWidth="1"/>
    <col min="3077" max="3077" width="10.85546875" style="4" customWidth="1"/>
    <col min="3078" max="3078" width="11.5703125" style="4" customWidth="1"/>
    <col min="3079" max="3079" width="13.42578125" style="4" customWidth="1"/>
    <col min="3080" max="3080" width="11.140625" style="4" customWidth="1"/>
    <col min="3081" max="3081" width="11.28515625" style="4" bestFit="1" customWidth="1"/>
    <col min="3082" max="3082" width="11.5703125" style="4" customWidth="1"/>
    <col min="3083" max="3083" width="8.85546875" style="4" customWidth="1"/>
    <col min="3084" max="3084" width="9.85546875" style="4" bestFit="1" customWidth="1"/>
    <col min="3085" max="3085" width="9.140625" style="4"/>
    <col min="3086" max="3086" width="9.5703125" style="4" bestFit="1" customWidth="1"/>
    <col min="3087" max="3327" width="9.140625" style="4"/>
    <col min="3328" max="3328" width="1.85546875" style="4" customWidth="1"/>
    <col min="3329" max="3329" width="7.28515625" style="4" customWidth="1"/>
    <col min="3330" max="3330" width="9.85546875" style="4" customWidth="1"/>
    <col min="3331" max="3331" width="12.7109375" style="4" customWidth="1"/>
    <col min="3332" max="3332" width="11.140625" style="4" customWidth="1"/>
    <col min="3333" max="3333" width="10.85546875" style="4" customWidth="1"/>
    <col min="3334" max="3334" width="11.5703125" style="4" customWidth="1"/>
    <col min="3335" max="3335" width="13.42578125" style="4" customWidth="1"/>
    <col min="3336" max="3336" width="11.140625" style="4" customWidth="1"/>
    <col min="3337" max="3337" width="11.28515625" style="4" bestFit="1" customWidth="1"/>
    <col min="3338" max="3338" width="11.5703125" style="4" customWidth="1"/>
    <col min="3339" max="3339" width="8.85546875" style="4" customWidth="1"/>
    <col min="3340" max="3340" width="9.85546875" style="4" bestFit="1" customWidth="1"/>
    <col min="3341" max="3341" width="9.140625" style="4"/>
    <col min="3342" max="3342" width="9.5703125" style="4" bestFit="1" customWidth="1"/>
    <col min="3343" max="3583" width="9.140625" style="4"/>
    <col min="3584" max="3584" width="1.85546875" style="4" customWidth="1"/>
    <col min="3585" max="3585" width="7.28515625" style="4" customWidth="1"/>
    <col min="3586" max="3586" width="9.85546875" style="4" customWidth="1"/>
    <col min="3587" max="3587" width="12.7109375" style="4" customWidth="1"/>
    <col min="3588" max="3588" width="11.140625" style="4" customWidth="1"/>
    <col min="3589" max="3589" width="10.85546875" style="4" customWidth="1"/>
    <col min="3590" max="3590" width="11.5703125" style="4" customWidth="1"/>
    <col min="3591" max="3591" width="13.42578125" style="4" customWidth="1"/>
    <col min="3592" max="3592" width="11.140625" style="4" customWidth="1"/>
    <col min="3593" max="3593" width="11.28515625" style="4" bestFit="1" customWidth="1"/>
    <col min="3594" max="3594" width="11.5703125" style="4" customWidth="1"/>
    <col min="3595" max="3595" width="8.85546875" style="4" customWidth="1"/>
    <col min="3596" max="3596" width="9.85546875" style="4" bestFit="1" customWidth="1"/>
    <col min="3597" max="3597" width="9.140625" style="4"/>
    <col min="3598" max="3598" width="9.5703125" style="4" bestFit="1" customWidth="1"/>
    <col min="3599" max="3839" width="9.140625" style="4"/>
    <col min="3840" max="3840" width="1.85546875" style="4" customWidth="1"/>
    <col min="3841" max="3841" width="7.28515625" style="4" customWidth="1"/>
    <col min="3842" max="3842" width="9.85546875" style="4" customWidth="1"/>
    <col min="3843" max="3843" width="12.7109375" style="4" customWidth="1"/>
    <col min="3844" max="3844" width="11.140625" style="4" customWidth="1"/>
    <col min="3845" max="3845" width="10.85546875" style="4" customWidth="1"/>
    <col min="3846" max="3846" width="11.5703125" style="4" customWidth="1"/>
    <col min="3847" max="3847" width="13.42578125" style="4" customWidth="1"/>
    <col min="3848" max="3848" width="11.140625" style="4" customWidth="1"/>
    <col min="3849" max="3849" width="11.28515625" style="4" bestFit="1" customWidth="1"/>
    <col min="3850" max="3850" width="11.5703125" style="4" customWidth="1"/>
    <col min="3851" max="3851" width="8.85546875" style="4" customWidth="1"/>
    <col min="3852" max="3852" width="9.85546875" style="4" bestFit="1" customWidth="1"/>
    <col min="3853" max="3853" width="9.140625" style="4"/>
    <col min="3854" max="3854" width="9.5703125" style="4" bestFit="1" customWidth="1"/>
    <col min="3855" max="4095" width="9.140625" style="4"/>
    <col min="4096" max="4096" width="1.85546875" style="4" customWidth="1"/>
    <col min="4097" max="4097" width="7.28515625" style="4" customWidth="1"/>
    <col min="4098" max="4098" width="9.85546875" style="4" customWidth="1"/>
    <col min="4099" max="4099" width="12.7109375" style="4" customWidth="1"/>
    <col min="4100" max="4100" width="11.140625" style="4" customWidth="1"/>
    <col min="4101" max="4101" width="10.85546875" style="4" customWidth="1"/>
    <col min="4102" max="4102" width="11.5703125" style="4" customWidth="1"/>
    <col min="4103" max="4103" width="13.42578125" style="4" customWidth="1"/>
    <col min="4104" max="4104" width="11.140625" style="4" customWidth="1"/>
    <col min="4105" max="4105" width="11.28515625" style="4" bestFit="1" customWidth="1"/>
    <col min="4106" max="4106" width="11.5703125" style="4" customWidth="1"/>
    <col min="4107" max="4107" width="8.85546875" style="4" customWidth="1"/>
    <col min="4108" max="4108" width="9.85546875" style="4" bestFit="1" customWidth="1"/>
    <col min="4109" max="4109" width="9.140625" style="4"/>
    <col min="4110" max="4110" width="9.5703125" style="4" bestFit="1" customWidth="1"/>
    <col min="4111" max="4351" width="9.140625" style="4"/>
    <col min="4352" max="4352" width="1.85546875" style="4" customWidth="1"/>
    <col min="4353" max="4353" width="7.28515625" style="4" customWidth="1"/>
    <col min="4354" max="4354" width="9.85546875" style="4" customWidth="1"/>
    <col min="4355" max="4355" width="12.7109375" style="4" customWidth="1"/>
    <col min="4356" max="4356" width="11.140625" style="4" customWidth="1"/>
    <col min="4357" max="4357" width="10.85546875" style="4" customWidth="1"/>
    <col min="4358" max="4358" width="11.5703125" style="4" customWidth="1"/>
    <col min="4359" max="4359" width="13.42578125" style="4" customWidth="1"/>
    <col min="4360" max="4360" width="11.140625" style="4" customWidth="1"/>
    <col min="4361" max="4361" width="11.28515625" style="4" bestFit="1" customWidth="1"/>
    <col min="4362" max="4362" width="11.5703125" style="4" customWidth="1"/>
    <col min="4363" max="4363" width="8.85546875" style="4" customWidth="1"/>
    <col min="4364" max="4364" width="9.85546875" style="4" bestFit="1" customWidth="1"/>
    <col min="4365" max="4365" width="9.140625" style="4"/>
    <col min="4366" max="4366" width="9.5703125" style="4" bestFit="1" customWidth="1"/>
    <col min="4367" max="4607" width="9.140625" style="4"/>
    <col min="4608" max="4608" width="1.85546875" style="4" customWidth="1"/>
    <col min="4609" max="4609" width="7.28515625" style="4" customWidth="1"/>
    <col min="4610" max="4610" width="9.85546875" style="4" customWidth="1"/>
    <col min="4611" max="4611" width="12.7109375" style="4" customWidth="1"/>
    <col min="4612" max="4612" width="11.140625" style="4" customWidth="1"/>
    <col min="4613" max="4613" width="10.85546875" style="4" customWidth="1"/>
    <col min="4614" max="4614" width="11.5703125" style="4" customWidth="1"/>
    <col min="4615" max="4615" width="13.42578125" style="4" customWidth="1"/>
    <col min="4616" max="4616" width="11.140625" style="4" customWidth="1"/>
    <col min="4617" max="4617" width="11.28515625" style="4" bestFit="1" customWidth="1"/>
    <col min="4618" max="4618" width="11.5703125" style="4" customWidth="1"/>
    <col min="4619" max="4619" width="8.85546875" style="4" customWidth="1"/>
    <col min="4620" max="4620" width="9.85546875" style="4" bestFit="1" customWidth="1"/>
    <col min="4621" max="4621" width="9.140625" style="4"/>
    <col min="4622" max="4622" width="9.5703125" style="4" bestFit="1" customWidth="1"/>
    <col min="4623" max="4863" width="9.140625" style="4"/>
    <col min="4864" max="4864" width="1.85546875" style="4" customWidth="1"/>
    <col min="4865" max="4865" width="7.28515625" style="4" customWidth="1"/>
    <col min="4866" max="4866" width="9.85546875" style="4" customWidth="1"/>
    <col min="4867" max="4867" width="12.7109375" style="4" customWidth="1"/>
    <col min="4868" max="4868" width="11.140625" style="4" customWidth="1"/>
    <col min="4869" max="4869" width="10.85546875" style="4" customWidth="1"/>
    <col min="4870" max="4870" width="11.5703125" style="4" customWidth="1"/>
    <col min="4871" max="4871" width="13.42578125" style="4" customWidth="1"/>
    <col min="4872" max="4872" width="11.140625" style="4" customWidth="1"/>
    <col min="4873" max="4873" width="11.28515625" style="4" bestFit="1" customWidth="1"/>
    <col min="4874" max="4874" width="11.5703125" style="4" customWidth="1"/>
    <col min="4875" max="4875" width="8.85546875" style="4" customWidth="1"/>
    <col min="4876" max="4876" width="9.85546875" style="4" bestFit="1" customWidth="1"/>
    <col min="4877" max="4877" width="9.140625" style="4"/>
    <col min="4878" max="4878" width="9.5703125" style="4" bestFit="1" customWidth="1"/>
    <col min="4879" max="5119" width="9.140625" style="4"/>
    <col min="5120" max="5120" width="1.85546875" style="4" customWidth="1"/>
    <col min="5121" max="5121" width="7.28515625" style="4" customWidth="1"/>
    <col min="5122" max="5122" width="9.85546875" style="4" customWidth="1"/>
    <col min="5123" max="5123" width="12.7109375" style="4" customWidth="1"/>
    <col min="5124" max="5124" width="11.140625" style="4" customWidth="1"/>
    <col min="5125" max="5125" width="10.85546875" style="4" customWidth="1"/>
    <col min="5126" max="5126" width="11.5703125" style="4" customWidth="1"/>
    <col min="5127" max="5127" width="13.42578125" style="4" customWidth="1"/>
    <col min="5128" max="5128" width="11.140625" style="4" customWidth="1"/>
    <col min="5129" max="5129" width="11.28515625" style="4" bestFit="1" customWidth="1"/>
    <col min="5130" max="5130" width="11.5703125" style="4" customWidth="1"/>
    <col min="5131" max="5131" width="8.85546875" style="4" customWidth="1"/>
    <col min="5132" max="5132" width="9.85546875" style="4" bestFit="1" customWidth="1"/>
    <col min="5133" max="5133" width="9.140625" style="4"/>
    <col min="5134" max="5134" width="9.5703125" style="4" bestFit="1" customWidth="1"/>
    <col min="5135" max="5375" width="9.140625" style="4"/>
    <col min="5376" max="5376" width="1.85546875" style="4" customWidth="1"/>
    <col min="5377" max="5377" width="7.28515625" style="4" customWidth="1"/>
    <col min="5378" max="5378" width="9.85546875" style="4" customWidth="1"/>
    <col min="5379" max="5379" width="12.7109375" style="4" customWidth="1"/>
    <col min="5380" max="5380" width="11.140625" style="4" customWidth="1"/>
    <col min="5381" max="5381" width="10.85546875" style="4" customWidth="1"/>
    <col min="5382" max="5382" width="11.5703125" style="4" customWidth="1"/>
    <col min="5383" max="5383" width="13.42578125" style="4" customWidth="1"/>
    <col min="5384" max="5384" width="11.140625" style="4" customWidth="1"/>
    <col min="5385" max="5385" width="11.28515625" style="4" bestFit="1" customWidth="1"/>
    <col min="5386" max="5386" width="11.5703125" style="4" customWidth="1"/>
    <col min="5387" max="5387" width="8.85546875" style="4" customWidth="1"/>
    <col min="5388" max="5388" width="9.85546875" style="4" bestFit="1" customWidth="1"/>
    <col min="5389" max="5389" width="9.140625" style="4"/>
    <col min="5390" max="5390" width="9.5703125" style="4" bestFit="1" customWidth="1"/>
    <col min="5391" max="5631" width="9.140625" style="4"/>
    <col min="5632" max="5632" width="1.85546875" style="4" customWidth="1"/>
    <col min="5633" max="5633" width="7.28515625" style="4" customWidth="1"/>
    <col min="5634" max="5634" width="9.85546875" style="4" customWidth="1"/>
    <col min="5635" max="5635" width="12.7109375" style="4" customWidth="1"/>
    <col min="5636" max="5636" width="11.140625" style="4" customWidth="1"/>
    <col min="5637" max="5637" width="10.85546875" style="4" customWidth="1"/>
    <col min="5638" max="5638" width="11.5703125" style="4" customWidth="1"/>
    <col min="5639" max="5639" width="13.42578125" style="4" customWidth="1"/>
    <col min="5640" max="5640" width="11.140625" style="4" customWidth="1"/>
    <col min="5641" max="5641" width="11.28515625" style="4" bestFit="1" customWidth="1"/>
    <col min="5642" max="5642" width="11.5703125" style="4" customWidth="1"/>
    <col min="5643" max="5643" width="8.85546875" style="4" customWidth="1"/>
    <col min="5644" max="5644" width="9.85546875" style="4" bestFit="1" customWidth="1"/>
    <col min="5645" max="5645" width="9.140625" style="4"/>
    <col min="5646" max="5646" width="9.5703125" style="4" bestFit="1" customWidth="1"/>
    <col min="5647" max="5887" width="9.140625" style="4"/>
    <col min="5888" max="5888" width="1.85546875" style="4" customWidth="1"/>
    <col min="5889" max="5889" width="7.28515625" style="4" customWidth="1"/>
    <col min="5890" max="5890" width="9.85546875" style="4" customWidth="1"/>
    <col min="5891" max="5891" width="12.7109375" style="4" customWidth="1"/>
    <col min="5892" max="5892" width="11.140625" style="4" customWidth="1"/>
    <col min="5893" max="5893" width="10.85546875" style="4" customWidth="1"/>
    <col min="5894" max="5894" width="11.5703125" style="4" customWidth="1"/>
    <col min="5895" max="5895" width="13.42578125" style="4" customWidth="1"/>
    <col min="5896" max="5896" width="11.140625" style="4" customWidth="1"/>
    <col min="5897" max="5897" width="11.28515625" style="4" bestFit="1" customWidth="1"/>
    <col min="5898" max="5898" width="11.5703125" style="4" customWidth="1"/>
    <col min="5899" max="5899" width="8.85546875" style="4" customWidth="1"/>
    <col min="5900" max="5900" width="9.85546875" style="4" bestFit="1" customWidth="1"/>
    <col min="5901" max="5901" width="9.140625" style="4"/>
    <col min="5902" max="5902" width="9.5703125" style="4" bestFit="1" customWidth="1"/>
    <col min="5903" max="6143" width="9.140625" style="4"/>
    <col min="6144" max="6144" width="1.85546875" style="4" customWidth="1"/>
    <col min="6145" max="6145" width="7.28515625" style="4" customWidth="1"/>
    <col min="6146" max="6146" width="9.85546875" style="4" customWidth="1"/>
    <col min="6147" max="6147" width="12.7109375" style="4" customWidth="1"/>
    <col min="6148" max="6148" width="11.140625" style="4" customWidth="1"/>
    <col min="6149" max="6149" width="10.85546875" style="4" customWidth="1"/>
    <col min="6150" max="6150" width="11.5703125" style="4" customWidth="1"/>
    <col min="6151" max="6151" width="13.42578125" style="4" customWidth="1"/>
    <col min="6152" max="6152" width="11.140625" style="4" customWidth="1"/>
    <col min="6153" max="6153" width="11.28515625" style="4" bestFit="1" customWidth="1"/>
    <col min="6154" max="6154" width="11.5703125" style="4" customWidth="1"/>
    <col min="6155" max="6155" width="8.85546875" style="4" customWidth="1"/>
    <col min="6156" max="6156" width="9.85546875" style="4" bestFit="1" customWidth="1"/>
    <col min="6157" max="6157" width="9.140625" style="4"/>
    <col min="6158" max="6158" width="9.5703125" style="4" bestFit="1" customWidth="1"/>
    <col min="6159" max="6399" width="9.140625" style="4"/>
    <col min="6400" max="6400" width="1.85546875" style="4" customWidth="1"/>
    <col min="6401" max="6401" width="7.28515625" style="4" customWidth="1"/>
    <col min="6402" max="6402" width="9.85546875" style="4" customWidth="1"/>
    <col min="6403" max="6403" width="12.7109375" style="4" customWidth="1"/>
    <col min="6404" max="6404" width="11.140625" style="4" customWidth="1"/>
    <col min="6405" max="6405" width="10.85546875" style="4" customWidth="1"/>
    <col min="6406" max="6406" width="11.5703125" style="4" customWidth="1"/>
    <col min="6407" max="6407" width="13.42578125" style="4" customWidth="1"/>
    <col min="6408" max="6408" width="11.140625" style="4" customWidth="1"/>
    <col min="6409" max="6409" width="11.28515625" style="4" bestFit="1" customWidth="1"/>
    <col min="6410" max="6410" width="11.5703125" style="4" customWidth="1"/>
    <col min="6411" max="6411" width="8.85546875" style="4" customWidth="1"/>
    <col min="6412" max="6412" width="9.85546875" style="4" bestFit="1" customWidth="1"/>
    <col min="6413" max="6413" width="9.140625" style="4"/>
    <col min="6414" max="6414" width="9.5703125" style="4" bestFit="1" customWidth="1"/>
    <col min="6415" max="6655" width="9.140625" style="4"/>
    <col min="6656" max="6656" width="1.85546875" style="4" customWidth="1"/>
    <col min="6657" max="6657" width="7.28515625" style="4" customWidth="1"/>
    <col min="6658" max="6658" width="9.85546875" style="4" customWidth="1"/>
    <col min="6659" max="6659" width="12.7109375" style="4" customWidth="1"/>
    <col min="6660" max="6660" width="11.140625" style="4" customWidth="1"/>
    <col min="6661" max="6661" width="10.85546875" style="4" customWidth="1"/>
    <col min="6662" max="6662" width="11.5703125" style="4" customWidth="1"/>
    <col min="6663" max="6663" width="13.42578125" style="4" customWidth="1"/>
    <col min="6664" max="6664" width="11.140625" style="4" customWidth="1"/>
    <col min="6665" max="6665" width="11.28515625" style="4" bestFit="1" customWidth="1"/>
    <col min="6666" max="6666" width="11.5703125" style="4" customWidth="1"/>
    <col min="6667" max="6667" width="8.85546875" style="4" customWidth="1"/>
    <col min="6668" max="6668" width="9.85546875" style="4" bestFit="1" customWidth="1"/>
    <col min="6669" max="6669" width="9.140625" style="4"/>
    <col min="6670" max="6670" width="9.5703125" style="4" bestFit="1" customWidth="1"/>
    <col min="6671" max="6911" width="9.140625" style="4"/>
    <col min="6912" max="6912" width="1.85546875" style="4" customWidth="1"/>
    <col min="6913" max="6913" width="7.28515625" style="4" customWidth="1"/>
    <col min="6914" max="6914" width="9.85546875" style="4" customWidth="1"/>
    <col min="6915" max="6915" width="12.7109375" style="4" customWidth="1"/>
    <col min="6916" max="6916" width="11.140625" style="4" customWidth="1"/>
    <col min="6917" max="6917" width="10.85546875" style="4" customWidth="1"/>
    <col min="6918" max="6918" width="11.5703125" style="4" customWidth="1"/>
    <col min="6919" max="6919" width="13.42578125" style="4" customWidth="1"/>
    <col min="6920" max="6920" width="11.140625" style="4" customWidth="1"/>
    <col min="6921" max="6921" width="11.28515625" style="4" bestFit="1" customWidth="1"/>
    <col min="6922" max="6922" width="11.5703125" style="4" customWidth="1"/>
    <col min="6923" max="6923" width="8.85546875" style="4" customWidth="1"/>
    <col min="6924" max="6924" width="9.85546875" style="4" bestFit="1" customWidth="1"/>
    <col min="6925" max="6925" width="9.140625" style="4"/>
    <col min="6926" max="6926" width="9.5703125" style="4" bestFit="1" customWidth="1"/>
    <col min="6927" max="7167" width="9.140625" style="4"/>
    <col min="7168" max="7168" width="1.85546875" style="4" customWidth="1"/>
    <col min="7169" max="7169" width="7.28515625" style="4" customWidth="1"/>
    <col min="7170" max="7170" width="9.85546875" style="4" customWidth="1"/>
    <col min="7171" max="7171" width="12.7109375" style="4" customWidth="1"/>
    <col min="7172" max="7172" width="11.140625" style="4" customWidth="1"/>
    <col min="7173" max="7173" width="10.85546875" style="4" customWidth="1"/>
    <col min="7174" max="7174" width="11.5703125" style="4" customWidth="1"/>
    <col min="7175" max="7175" width="13.42578125" style="4" customWidth="1"/>
    <col min="7176" max="7176" width="11.140625" style="4" customWidth="1"/>
    <col min="7177" max="7177" width="11.28515625" style="4" bestFit="1" customWidth="1"/>
    <col min="7178" max="7178" width="11.5703125" style="4" customWidth="1"/>
    <col min="7179" max="7179" width="8.85546875" style="4" customWidth="1"/>
    <col min="7180" max="7180" width="9.85546875" style="4" bestFit="1" customWidth="1"/>
    <col min="7181" max="7181" width="9.140625" style="4"/>
    <col min="7182" max="7182" width="9.5703125" style="4" bestFit="1" customWidth="1"/>
    <col min="7183" max="7423" width="9.140625" style="4"/>
    <col min="7424" max="7424" width="1.85546875" style="4" customWidth="1"/>
    <col min="7425" max="7425" width="7.28515625" style="4" customWidth="1"/>
    <col min="7426" max="7426" width="9.85546875" style="4" customWidth="1"/>
    <col min="7427" max="7427" width="12.7109375" style="4" customWidth="1"/>
    <col min="7428" max="7428" width="11.140625" style="4" customWidth="1"/>
    <col min="7429" max="7429" width="10.85546875" style="4" customWidth="1"/>
    <col min="7430" max="7430" width="11.5703125" style="4" customWidth="1"/>
    <col min="7431" max="7431" width="13.42578125" style="4" customWidth="1"/>
    <col min="7432" max="7432" width="11.140625" style="4" customWidth="1"/>
    <col min="7433" max="7433" width="11.28515625" style="4" bestFit="1" customWidth="1"/>
    <col min="7434" max="7434" width="11.5703125" style="4" customWidth="1"/>
    <col min="7435" max="7435" width="8.85546875" style="4" customWidth="1"/>
    <col min="7436" max="7436" width="9.85546875" style="4" bestFit="1" customWidth="1"/>
    <col min="7437" max="7437" width="9.140625" style="4"/>
    <col min="7438" max="7438" width="9.5703125" style="4" bestFit="1" customWidth="1"/>
    <col min="7439" max="7679" width="9.140625" style="4"/>
    <col min="7680" max="7680" width="1.85546875" style="4" customWidth="1"/>
    <col min="7681" max="7681" width="7.28515625" style="4" customWidth="1"/>
    <col min="7682" max="7682" width="9.85546875" style="4" customWidth="1"/>
    <col min="7683" max="7683" width="12.7109375" style="4" customWidth="1"/>
    <col min="7684" max="7684" width="11.140625" style="4" customWidth="1"/>
    <col min="7685" max="7685" width="10.85546875" style="4" customWidth="1"/>
    <col min="7686" max="7686" width="11.5703125" style="4" customWidth="1"/>
    <col min="7687" max="7687" width="13.42578125" style="4" customWidth="1"/>
    <col min="7688" max="7688" width="11.140625" style="4" customWidth="1"/>
    <col min="7689" max="7689" width="11.28515625" style="4" bestFit="1" customWidth="1"/>
    <col min="7690" max="7690" width="11.5703125" style="4" customWidth="1"/>
    <col min="7691" max="7691" width="8.85546875" style="4" customWidth="1"/>
    <col min="7692" max="7692" width="9.85546875" style="4" bestFit="1" customWidth="1"/>
    <col min="7693" max="7693" width="9.140625" style="4"/>
    <col min="7694" max="7694" width="9.5703125" style="4" bestFit="1" customWidth="1"/>
    <col min="7695" max="7935" width="9.140625" style="4"/>
    <col min="7936" max="7936" width="1.85546875" style="4" customWidth="1"/>
    <col min="7937" max="7937" width="7.28515625" style="4" customWidth="1"/>
    <col min="7938" max="7938" width="9.85546875" style="4" customWidth="1"/>
    <col min="7939" max="7939" width="12.7109375" style="4" customWidth="1"/>
    <col min="7940" max="7940" width="11.140625" style="4" customWidth="1"/>
    <col min="7941" max="7941" width="10.85546875" style="4" customWidth="1"/>
    <col min="7942" max="7942" width="11.5703125" style="4" customWidth="1"/>
    <col min="7943" max="7943" width="13.42578125" style="4" customWidth="1"/>
    <col min="7944" max="7944" width="11.140625" style="4" customWidth="1"/>
    <col min="7945" max="7945" width="11.28515625" style="4" bestFit="1" customWidth="1"/>
    <col min="7946" max="7946" width="11.5703125" style="4" customWidth="1"/>
    <col min="7947" max="7947" width="8.85546875" style="4" customWidth="1"/>
    <col min="7948" max="7948" width="9.85546875" style="4" bestFit="1" customWidth="1"/>
    <col min="7949" max="7949" width="9.140625" style="4"/>
    <col min="7950" max="7950" width="9.5703125" style="4" bestFit="1" customWidth="1"/>
    <col min="7951" max="8191" width="9.140625" style="4"/>
    <col min="8192" max="8192" width="1.85546875" style="4" customWidth="1"/>
    <col min="8193" max="8193" width="7.28515625" style="4" customWidth="1"/>
    <col min="8194" max="8194" width="9.85546875" style="4" customWidth="1"/>
    <col min="8195" max="8195" width="12.7109375" style="4" customWidth="1"/>
    <col min="8196" max="8196" width="11.140625" style="4" customWidth="1"/>
    <col min="8197" max="8197" width="10.85546875" style="4" customWidth="1"/>
    <col min="8198" max="8198" width="11.5703125" style="4" customWidth="1"/>
    <col min="8199" max="8199" width="13.42578125" style="4" customWidth="1"/>
    <col min="8200" max="8200" width="11.140625" style="4" customWidth="1"/>
    <col min="8201" max="8201" width="11.28515625" style="4" bestFit="1" customWidth="1"/>
    <col min="8202" max="8202" width="11.5703125" style="4" customWidth="1"/>
    <col min="8203" max="8203" width="8.85546875" style="4" customWidth="1"/>
    <col min="8204" max="8204" width="9.85546875" style="4" bestFit="1" customWidth="1"/>
    <col min="8205" max="8205" width="9.140625" style="4"/>
    <col min="8206" max="8206" width="9.5703125" style="4" bestFit="1" customWidth="1"/>
    <col min="8207" max="8447" width="9.140625" style="4"/>
    <col min="8448" max="8448" width="1.85546875" style="4" customWidth="1"/>
    <col min="8449" max="8449" width="7.28515625" style="4" customWidth="1"/>
    <col min="8450" max="8450" width="9.85546875" style="4" customWidth="1"/>
    <col min="8451" max="8451" width="12.7109375" style="4" customWidth="1"/>
    <col min="8452" max="8452" width="11.140625" style="4" customWidth="1"/>
    <col min="8453" max="8453" width="10.85546875" style="4" customWidth="1"/>
    <col min="8454" max="8454" width="11.5703125" style="4" customWidth="1"/>
    <col min="8455" max="8455" width="13.42578125" style="4" customWidth="1"/>
    <col min="8456" max="8456" width="11.140625" style="4" customWidth="1"/>
    <col min="8457" max="8457" width="11.28515625" style="4" bestFit="1" customWidth="1"/>
    <col min="8458" max="8458" width="11.5703125" style="4" customWidth="1"/>
    <col min="8459" max="8459" width="8.85546875" style="4" customWidth="1"/>
    <col min="8460" max="8460" width="9.85546875" style="4" bestFit="1" customWidth="1"/>
    <col min="8461" max="8461" width="9.140625" style="4"/>
    <col min="8462" max="8462" width="9.5703125" style="4" bestFit="1" customWidth="1"/>
    <col min="8463" max="8703" width="9.140625" style="4"/>
    <col min="8704" max="8704" width="1.85546875" style="4" customWidth="1"/>
    <col min="8705" max="8705" width="7.28515625" style="4" customWidth="1"/>
    <col min="8706" max="8706" width="9.85546875" style="4" customWidth="1"/>
    <col min="8707" max="8707" width="12.7109375" style="4" customWidth="1"/>
    <col min="8708" max="8708" width="11.140625" style="4" customWidth="1"/>
    <col min="8709" max="8709" width="10.85546875" style="4" customWidth="1"/>
    <col min="8710" max="8710" width="11.5703125" style="4" customWidth="1"/>
    <col min="8711" max="8711" width="13.42578125" style="4" customWidth="1"/>
    <col min="8712" max="8712" width="11.140625" style="4" customWidth="1"/>
    <col min="8713" max="8713" width="11.28515625" style="4" bestFit="1" customWidth="1"/>
    <col min="8714" max="8714" width="11.5703125" style="4" customWidth="1"/>
    <col min="8715" max="8715" width="8.85546875" style="4" customWidth="1"/>
    <col min="8716" max="8716" width="9.85546875" style="4" bestFit="1" customWidth="1"/>
    <col min="8717" max="8717" width="9.140625" style="4"/>
    <col min="8718" max="8718" width="9.5703125" style="4" bestFit="1" customWidth="1"/>
    <col min="8719" max="8959" width="9.140625" style="4"/>
    <col min="8960" max="8960" width="1.85546875" style="4" customWidth="1"/>
    <col min="8961" max="8961" width="7.28515625" style="4" customWidth="1"/>
    <col min="8962" max="8962" width="9.85546875" style="4" customWidth="1"/>
    <col min="8963" max="8963" width="12.7109375" style="4" customWidth="1"/>
    <col min="8964" max="8964" width="11.140625" style="4" customWidth="1"/>
    <col min="8965" max="8965" width="10.85546875" style="4" customWidth="1"/>
    <col min="8966" max="8966" width="11.5703125" style="4" customWidth="1"/>
    <col min="8967" max="8967" width="13.42578125" style="4" customWidth="1"/>
    <col min="8968" max="8968" width="11.140625" style="4" customWidth="1"/>
    <col min="8969" max="8969" width="11.28515625" style="4" bestFit="1" customWidth="1"/>
    <col min="8970" max="8970" width="11.5703125" style="4" customWidth="1"/>
    <col min="8971" max="8971" width="8.85546875" style="4" customWidth="1"/>
    <col min="8972" max="8972" width="9.85546875" style="4" bestFit="1" customWidth="1"/>
    <col min="8973" max="8973" width="9.140625" style="4"/>
    <col min="8974" max="8974" width="9.5703125" style="4" bestFit="1" customWidth="1"/>
    <col min="8975" max="9215" width="9.140625" style="4"/>
    <col min="9216" max="9216" width="1.85546875" style="4" customWidth="1"/>
    <col min="9217" max="9217" width="7.28515625" style="4" customWidth="1"/>
    <col min="9218" max="9218" width="9.85546875" style="4" customWidth="1"/>
    <col min="9219" max="9219" width="12.7109375" style="4" customWidth="1"/>
    <col min="9220" max="9220" width="11.140625" style="4" customWidth="1"/>
    <col min="9221" max="9221" width="10.85546875" style="4" customWidth="1"/>
    <col min="9222" max="9222" width="11.5703125" style="4" customWidth="1"/>
    <col min="9223" max="9223" width="13.42578125" style="4" customWidth="1"/>
    <col min="9224" max="9224" width="11.140625" style="4" customWidth="1"/>
    <col min="9225" max="9225" width="11.28515625" style="4" bestFit="1" customWidth="1"/>
    <col min="9226" max="9226" width="11.5703125" style="4" customWidth="1"/>
    <col min="9227" max="9227" width="8.85546875" style="4" customWidth="1"/>
    <col min="9228" max="9228" width="9.85546875" style="4" bestFit="1" customWidth="1"/>
    <col min="9229" max="9229" width="9.140625" style="4"/>
    <col min="9230" max="9230" width="9.5703125" style="4" bestFit="1" customWidth="1"/>
    <col min="9231" max="9471" width="9.140625" style="4"/>
    <col min="9472" max="9472" width="1.85546875" style="4" customWidth="1"/>
    <col min="9473" max="9473" width="7.28515625" style="4" customWidth="1"/>
    <col min="9474" max="9474" width="9.85546875" style="4" customWidth="1"/>
    <col min="9475" max="9475" width="12.7109375" style="4" customWidth="1"/>
    <col min="9476" max="9476" width="11.140625" style="4" customWidth="1"/>
    <col min="9477" max="9477" width="10.85546875" style="4" customWidth="1"/>
    <col min="9478" max="9478" width="11.5703125" style="4" customWidth="1"/>
    <col min="9479" max="9479" width="13.42578125" style="4" customWidth="1"/>
    <col min="9480" max="9480" width="11.140625" style="4" customWidth="1"/>
    <col min="9481" max="9481" width="11.28515625" style="4" bestFit="1" customWidth="1"/>
    <col min="9482" max="9482" width="11.5703125" style="4" customWidth="1"/>
    <col min="9483" max="9483" width="8.85546875" style="4" customWidth="1"/>
    <col min="9484" max="9484" width="9.85546875" style="4" bestFit="1" customWidth="1"/>
    <col min="9485" max="9485" width="9.140625" style="4"/>
    <col min="9486" max="9486" width="9.5703125" style="4" bestFit="1" customWidth="1"/>
    <col min="9487" max="9727" width="9.140625" style="4"/>
    <col min="9728" max="9728" width="1.85546875" style="4" customWidth="1"/>
    <col min="9729" max="9729" width="7.28515625" style="4" customWidth="1"/>
    <col min="9730" max="9730" width="9.85546875" style="4" customWidth="1"/>
    <col min="9731" max="9731" width="12.7109375" style="4" customWidth="1"/>
    <col min="9732" max="9732" width="11.140625" style="4" customWidth="1"/>
    <col min="9733" max="9733" width="10.85546875" style="4" customWidth="1"/>
    <col min="9734" max="9734" width="11.5703125" style="4" customWidth="1"/>
    <col min="9735" max="9735" width="13.42578125" style="4" customWidth="1"/>
    <col min="9736" max="9736" width="11.140625" style="4" customWidth="1"/>
    <col min="9737" max="9737" width="11.28515625" style="4" bestFit="1" customWidth="1"/>
    <col min="9738" max="9738" width="11.5703125" style="4" customWidth="1"/>
    <col min="9739" max="9739" width="8.85546875" style="4" customWidth="1"/>
    <col min="9740" max="9740" width="9.85546875" style="4" bestFit="1" customWidth="1"/>
    <col min="9741" max="9741" width="9.140625" style="4"/>
    <col min="9742" max="9742" width="9.5703125" style="4" bestFit="1" customWidth="1"/>
    <col min="9743" max="9983" width="9.140625" style="4"/>
    <col min="9984" max="9984" width="1.85546875" style="4" customWidth="1"/>
    <col min="9985" max="9985" width="7.28515625" style="4" customWidth="1"/>
    <col min="9986" max="9986" width="9.85546875" style="4" customWidth="1"/>
    <col min="9987" max="9987" width="12.7109375" style="4" customWidth="1"/>
    <col min="9988" max="9988" width="11.140625" style="4" customWidth="1"/>
    <col min="9989" max="9989" width="10.85546875" style="4" customWidth="1"/>
    <col min="9990" max="9990" width="11.5703125" style="4" customWidth="1"/>
    <col min="9991" max="9991" width="13.42578125" style="4" customWidth="1"/>
    <col min="9992" max="9992" width="11.140625" style="4" customWidth="1"/>
    <col min="9993" max="9993" width="11.28515625" style="4" bestFit="1" customWidth="1"/>
    <col min="9994" max="9994" width="11.5703125" style="4" customWidth="1"/>
    <col min="9995" max="9995" width="8.85546875" style="4" customWidth="1"/>
    <col min="9996" max="9996" width="9.85546875" style="4" bestFit="1" customWidth="1"/>
    <col min="9997" max="9997" width="9.140625" style="4"/>
    <col min="9998" max="9998" width="9.5703125" style="4" bestFit="1" customWidth="1"/>
    <col min="9999" max="10239" width="9.140625" style="4"/>
    <col min="10240" max="10240" width="1.85546875" style="4" customWidth="1"/>
    <col min="10241" max="10241" width="7.28515625" style="4" customWidth="1"/>
    <col min="10242" max="10242" width="9.85546875" style="4" customWidth="1"/>
    <col min="10243" max="10243" width="12.7109375" style="4" customWidth="1"/>
    <col min="10244" max="10244" width="11.140625" style="4" customWidth="1"/>
    <col min="10245" max="10245" width="10.85546875" style="4" customWidth="1"/>
    <col min="10246" max="10246" width="11.5703125" style="4" customWidth="1"/>
    <col min="10247" max="10247" width="13.42578125" style="4" customWidth="1"/>
    <col min="10248" max="10248" width="11.140625" style="4" customWidth="1"/>
    <col min="10249" max="10249" width="11.28515625" style="4" bestFit="1" customWidth="1"/>
    <col min="10250" max="10250" width="11.5703125" style="4" customWidth="1"/>
    <col min="10251" max="10251" width="8.85546875" style="4" customWidth="1"/>
    <col min="10252" max="10252" width="9.85546875" style="4" bestFit="1" customWidth="1"/>
    <col min="10253" max="10253" width="9.140625" style="4"/>
    <col min="10254" max="10254" width="9.5703125" style="4" bestFit="1" customWidth="1"/>
    <col min="10255" max="10495" width="9.140625" style="4"/>
    <col min="10496" max="10496" width="1.85546875" style="4" customWidth="1"/>
    <col min="10497" max="10497" width="7.28515625" style="4" customWidth="1"/>
    <col min="10498" max="10498" width="9.85546875" style="4" customWidth="1"/>
    <col min="10499" max="10499" width="12.7109375" style="4" customWidth="1"/>
    <col min="10500" max="10500" width="11.140625" style="4" customWidth="1"/>
    <col min="10501" max="10501" width="10.85546875" style="4" customWidth="1"/>
    <col min="10502" max="10502" width="11.5703125" style="4" customWidth="1"/>
    <col min="10503" max="10503" width="13.42578125" style="4" customWidth="1"/>
    <col min="10504" max="10504" width="11.140625" style="4" customWidth="1"/>
    <col min="10505" max="10505" width="11.28515625" style="4" bestFit="1" customWidth="1"/>
    <col min="10506" max="10506" width="11.5703125" style="4" customWidth="1"/>
    <col min="10507" max="10507" width="8.85546875" style="4" customWidth="1"/>
    <col min="10508" max="10508" width="9.85546875" style="4" bestFit="1" customWidth="1"/>
    <col min="10509" max="10509" width="9.140625" style="4"/>
    <col min="10510" max="10510" width="9.5703125" style="4" bestFit="1" customWidth="1"/>
    <col min="10511" max="10751" width="9.140625" style="4"/>
    <col min="10752" max="10752" width="1.85546875" style="4" customWidth="1"/>
    <col min="10753" max="10753" width="7.28515625" style="4" customWidth="1"/>
    <col min="10754" max="10754" width="9.85546875" style="4" customWidth="1"/>
    <col min="10755" max="10755" width="12.7109375" style="4" customWidth="1"/>
    <col min="10756" max="10756" width="11.140625" style="4" customWidth="1"/>
    <col min="10757" max="10757" width="10.85546875" style="4" customWidth="1"/>
    <col min="10758" max="10758" width="11.5703125" style="4" customWidth="1"/>
    <col min="10759" max="10759" width="13.42578125" style="4" customWidth="1"/>
    <col min="10760" max="10760" width="11.140625" style="4" customWidth="1"/>
    <col min="10761" max="10761" width="11.28515625" style="4" bestFit="1" customWidth="1"/>
    <col min="10762" max="10762" width="11.5703125" style="4" customWidth="1"/>
    <col min="10763" max="10763" width="8.85546875" style="4" customWidth="1"/>
    <col min="10764" max="10764" width="9.85546875" style="4" bestFit="1" customWidth="1"/>
    <col min="10765" max="10765" width="9.140625" style="4"/>
    <col min="10766" max="10766" width="9.5703125" style="4" bestFit="1" customWidth="1"/>
    <col min="10767" max="11007" width="9.140625" style="4"/>
    <col min="11008" max="11008" width="1.85546875" style="4" customWidth="1"/>
    <col min="11009" max="11009" width="7.28515625" style="4" customWidth="1"/>
    <col min="11010" max="11010" width="9.85546875" style="4" customWidth="1"/>
    <col min="11011" max="11011" width="12.7109375" style="4" customWidth="1"/>
    <col min="11012" max="11012" width="11.140625" style="4" customWidth="1"/>
    <col min="11013" max="11013" width="10.85546875" style="4" customWidth="1"/>
    <col min="11014" max="11014" width="11.5703125" style="4" customWidth="1"/>
    <col min="11015" max="11015" width="13.42578125" style="4" customWidth="1"/>
    <col min="11016" max="11016" width="11.140625" style="4" customWidth="1"/>
    <col min="11017" max="11017" width="11.28515625" style="4" bestFit="1" customWidth="1"/>
    <col min="11018" max="11018" width="11.5703125" style="4" customWidth="1"/>
    <col min="11019" max="11019" width="8.85546875" style="4" customWidth="1"/>
    <col min="11020" max="11020" width="9.85546875" style="4" bestFit="1" customWidth="1"/>
    <col min="11021" max="11021" width="9.140625" style="4"/>
    <col min="11022" max="11022" width="9.5703125" style="4" bestFit="1" customWidth="1"/>
    <col min="11023" max="11263" width="9.140625" style="4"/>
    <col min="11264" max="11264" width="1.85546875" style="4" customWidth="1"/>
    <col min="11265" max="11265" width="7.28515625" style="4" customWidth="1"/>
    <col min="11266" max="11266" width="9.85546875" style="4" customWidth="1"/>
    <col min="11267" max="11267" width="12.7109375" style="4" customWidth="1"/>
    <col min="11268" max="11268" width="11.140625" style="4" customWidth="1"/>
    <col min="11269" max="11269" width="10.85546875" style="4" customWidth="1"/>
    <col min="11270" max="11270" width="11.5703125" style="4" customWidth="1"/>
    <col min="11271" max="11271" width="13.42578125" style="4" customWidth="1"/>
    <col min="11272" max="11272" width="11.140625" style="4" customWidth="1"/>
    <col min="11273" max="11273" width="11.28515625" style="4" bestFit="1" customWidth="1"/>
    <col min="11274" max="11274" width="11.5703125" style="4" customWidth="1"/>
    <col min="11275" max="11275" width="8.85546875" style="4" customWidth="1"/>
    <col min="11276" max="11276" width="9.85546875" style="4" bestFit="1" customWidth="1"/>
    <col min="11277" max="11277" width="9.140625" style="4"/>
    <col min="11278" max="11278" width="9.5703125" style="4" bestFit="1" customWidth="1"/>
    <col min="11279" max="11519" width="9.140625" style="4"/>
    <col min="11520" max="11520" width="1.85546875" style="4" customWidth="1"/>
    <col min="11521" max="11521" width="7.28515625" style="4" customWidth="1"/>
    <col min="11522" max="11522" width="9.85546875" style="4" customWidth="1"/>
    <col min="11523" max="11523" width="12.7109375" style="4" customWidth="1"/>
    <col min="11524" max="11524" width="11.140625" style="4" customWidth="1"/>
    <col min="11525" max="11525" width="10.85546875" style="4" customWidth="1"/>
    <col min="11526" max="11526" width="11.5703125" style="4" customWidth="1"/>
    <col min="11527" max="11527" width="13.42578125" style="4" customWidth="1"/>
    <col min="11528" max="11528" width="11.140625" style="4" customWidth="1"/>
    <col min="11529" max="11529" width="11.28515625" style="4" bestFit="1" customWidth="1"/>
    <col min="11530" max="11530" width="11.5703125" style="4" customWidth="1"/>
    <col min="11531" max="11531" width="8.85546875" style="4" customWidth="1"/>
    <col min="11532" max="11532" width="9.85546875" style="4" bestFit="1" customWidth="1"/>
    <col min="11533" max="11533" width="9.140625" style="4"/>
    <col min="11534" max="11534" width="9.5703125" style="4" bestFit="1" customWidth="1"/>
    <col min="11535" max="11775" width="9.140625" style="4"/>
    <col min="11776" max="11776" width="1.85546875" style="4" customWidth="1"/>
    <col min="11777" max="11777" width="7.28515625" style="4" customWidth="1"/>
    <col min="11778" max="11778" width="9.85546875" style="4" customWidth="1"/>
    <col min="11779" max="11779" width="12.7109375" style="4" customWidth="1"/>
    <col min="11780" max="11780" width="11.140625" style="4" customWidth="1"/>
    <col min="11781" max="11781" width="10.85546875" style="4" customWidth="1"/>
    <col min="11782" max="11782" width="11.5703125" style="4" customWidth="1"/>
    <col min="11783" max="11783" width="13.42578125" style="4" customWidth="1"/>
    <col min="11784" max="11784" width="11.140625" style="4" customWidth="1"/>
    <col min="11785" max="11785" width="11.28515625" style="4" bestFit="1" customWidth="1"/>
    <col min="11786" max="11786" width="11.5703125" style="4" customWidth="1"/>
    <col min="11787" max="11787" width="8.85546875" style="4" customWidth="1"/>
    <col min="11788" max="11788" width="9.85546875" style="4" bestFit="1" customWidth="1"/>
    <col min="11789" max="11789" width="9.140625" style="4"/>
    <col min="11790" max="11790" width="9.5703125" style="4" bestFit="1" customWidth="1"/>
    <col min="11791" max="12031" width="9.140625" style="4"/>
    <col min="12032" max="12032" width="1.85546875" style="4" customWidth="1"/>
    <col min="12033" max="12033" width="7.28515625" style="4" customWidth="1"/>
    <col min="12034" max="12034" width="9.85546875" style="4" customWidth="1"/>
    <col min="12035" max="12035" width="12.7109375" style="4" customWidth="1"/>
    <col min="12036" max="12036" width="11.140625" style="4" customWidth="1"/>
    <col min="12037" max="12037" width="10.85546875" style="4" customWidth="1"/>
    <col min="12038" max="12038" width="11.5703125" style="4" customWidth="1"/>
    <col min="12039" max="12039" width="13.42578125" style="4" customWidth="1"/>
    <col min="12040" max="12040" width="11.140625" style="4" customWidth="1"/>
    <col min="12041" max="12041" width="11.28515625" style="4" bestFit="1" customWidth="1"/>
    <col min="12042" max="12042" width="11.5703125" style="4" customWidth="1"/>
    <col min="12043" max="12043" width="8.85546875" style="4" customWidth="1"/>
    <col min="12044" max="12044" width="9.85546875" style="4" bestFit="1" customWidth="1"/>
    <col min="12045" max="12045" width="9.140625" style="4"/>
    <col min="12046" max="12046" width="9.5703125" style="4" bestFit="1" customWidth="1"/>
    <col min="12047" max="12287" width="9.140625" style="4"/>
    <col min="12288" max="12288" width="1.85546875" style="4" customWidth="1"/>
    <col min="12289" max="12289" width="7.28515625" style="4" customWidth="1"/>
    <col min="12290" max="12290" width="9.85546875" style="4" customWidth="1"/>
    <col min="12291" max="12291" width="12.7109375" style="4" customWidth="1"/>
    <col min="12292" max="12292" width="11.140625" style="4" customWidth="1"/>
    <col min="12293" max="12293" width="10.85546875" style="4" customWidth="1"/>
    <col min="12294" max="12294" width="11.5703125" style="4" customWidth="1"/>
    <col min="12295" max="12295" width="13.42578125" style="4" customWidth="1"/>
    <col min="12296" max="12296" width="11.140625" style="4" customWidth="1"/>
    <col min="12297" max="12297" width="11.28515625" style="4" bestFit="1" customWidth="1"/>
    <col min="12298" max="12298" width="11.5703125" style="4" customWidth="1"/>
    <col min="12299" max="12299" width="8.85546875" style="4" customWidth="1"/>
    <col min="12300" max="12300" width="9.85546875" style="4" bestFit="1" customWidth="1"/>
    <col min="12301" max="12301" width="9.140625" style="4"/>
    <col min="12302" max="12302" width="9.5703125" style="4" bestFit="1" customWidth="1"/>
    <col min="12303" max="12543" width="9.140625" style="4"/>
    <col min="12544" max="12544" width="1.85546875" style="4" customWidth="1"/>
    <col min="12545" max="12545" width="7.28515625" style="4" customWidth="1"/>
    <col min="12546" max="12546" width="9.85546875" style="4" customWidth="1"/>
    <col min="12547" max="12547" width="12.7109375" style="4" customWidth="1"/>
    <col min="12548" max="12548" width="11.140625" style="4" customWidth="1"/>
    <col min="12549" max="12549" width="10.85546875" style="4" customWidth="1"/>
    <col min="12550" max="12550" width="11.5703125" style="4" customWidth="1"/>
    <col min="12551" max="12551" width="13.42578125" style="4" customWidth="1"/>
    <col min="12552" max="12552" width="11.140625" style="4" customWidth="1"/>
    <col min="12553" max="12553" width="11.28515625" style="4" bestFit="1" customWidth="1"/>
    <col min="12554" max="12554" width="11.5703125" style="4" customWidth="1"/>
    <col min="12555" max="12555" width="8.85546875" style="4" customWidth="1"/>
    <col min="12556" max="12556" width="9.85546875" style="4" bestFit="1" customWidth="1"/>
    <col min="12557" max="12557" width="9.140625" style="4"/>
    <col min="12558" max="12558" width="9.5703125" style="4" bestFit="1" customWidth="1"/>
    <col min="12559" max="12799" width="9.140625" style="4"/>
    <col min="12800" max="12800" width="1.85546875" style="4" customWidth="1"/>
    <col min="12801" max="12801" width="7.28515625" style="4" customWidth="1"/>
    <col min="12802" max="12802" width="9.85546875" style="4" customWidth="1"/>
    <col min="12803" max="12803" width="12.7109375" style="4" customWidth="1"/>
    <col min="12804" max="12804" width="11.140625" style="4" customWidth="1"/>
    <col min="12805" max="12805" width="10.85546875" style="4" customWidth="1"/>
    <col min="12806" max="12806" width="11.5703125" style="4" customWidth="1"/>
    <col min="12807" max="12807" width="13.42578125" style="4" customWidth="1"/>
    <col min="12808" max="12808" width="11.140625" style="4" customWidth="1"/>
    <col min="12809" max="12809" width="11.28515625" style="4" bestFit="1" customWidth="1"/>
    <col min="12810" max="12810" width="11.5703125" style="4" customWidth="1"/>
    <col min="12811" max="12811" width="8.85546875" style="4" customWidth="1"/>
    <col min="12812" max="12812" width="9.85546875" style="4" bestFit="1" customWidth="1"/>
    <col min="12813" max="12813" width="9.140625" style="4"/>
    <col min="12814" max="12814" width="9.5703125" style="4" bestFit="1" customWidth="1"/>
    <col min="12815" max="13055" width="9.140625" style="4"/>
    <col min="13056" max="13056" width="1.85546875" style="4" customWidth="1"/>
    <col min="13057" max="13057" width="7.28515625" style="4" customWidth="1"/>
    <col min="13058" max="13058" width="9.85546875" style="4" customWidth="1"/>
    <col min="13059" max="13059" width="12.7109375" style="4" customWidth="1"/>
    <col min="13060" max="13060" width="11.140625" style="4" customWidth="1"/>
    <col min="13061" max="13061" width="10.85546875" style="4" customWidth="1"/>
    <col min="13062" max="13062" width="11.5703125" style="4" customWidth="1"/>
    <col min="13063" max="13063" width="13.42578125" style="4" customWidth="1"/>
    <col min="13064" max="13064" width="11.140625" style="4" customWidth="1"/>
    <col min="13065" max="13065" width="11.28515625" style="4" bestFit="1" customWidth="1"/>
    <col min="13066" max="13066" width="11.5703125" style="4" customWidth="1"/>
    <col min="13067" max="13067" width="8.85546875" style="4" customWidth="1"/>
    <col min="13068" max="13068" width="9.85546875" style="4" bestFit="1" customWidth="1"/>
    <col min="13069" max="13069" width="9.140625" style="4"/>
    <col min="13070" max="13070" width="9.5703125" style="4" bestFit="1" customWidth="1"/>
    <col min="13071" max="13311" width="9.140625" style="4"/>
    <col min="13312" max="13312" width="1.85546875" style="4" customWidth="1"/>
    <col min="13313" max="13313" width="7.28515625" style="4" customWidth="1"/>
    <col min="13314" max="13314" width="9.85546875" style="4" customWidth="1"/>
    <col min="13315" max="13315" width="12.7109375" style="4" customWidth="1"/>
    <col min="13316" max="13316" width="11.140625" style="4" customWidth="1"/>
    <col min="13317" max="13317" width="10.85546875" style="4" customWidth="1"/>
    <col min="13318" max="13318" width="11.5703125" style="4" customWidth="1"/>
    <col min="13319" max="13319" width="13.42578125" style="4" customWidth="1"/>
    <col min="13320" max="13320" width="11.140625" style="4" customWidth="1"/>
    <col min="13321" max="13321" width="11.28515625" style="4" bestFit="1" customWidth="1"/>
    <col min="13322" max="13322" width="11.5703125" style="4" customWidth="1"/>
    <col min="13323" max="13323" width="8.85546875" style="4" customWidth="1"/>
    <col min="13324" max="13324" width="9.85546875" style="4" bestFit="1" customWidth="1"/>
    <col min="13325" max="13325" width="9.140625" style="4"/>
    <col min="13326" max="13326" width="9.5703125" style="4" bestFit="1" customWidth="1"/>
    <col min="13327" max="13567" width="9.140625" style="4"/>
    <col min="13568" max="13568" width="1.85546875" style="4" customWidth="1"/>
    <col min="13569" max="13569" width="7.28515625" style="4" customWidth="1"/>
    <col min="13570" max="13570" width="9.85546875" style="4" customWidth="1"/>
    <col min="13571" max="13571" width="12.7109375" style="4" customWidth="1"/>
    <col min="13572" max="13572" width="11.140625" style="4" customWidth="1"/>
    <col min="13573" max="13573" width="10.85546875" style="4" customWidth="1"/>
    <col min="13574" max="13574" width="11.5703125" style="4" customWidth="1"/>
    <col min="13575" max="13575" width="13.42578125" style="4" customWidth="1"/>
    <col min="13576" max="13576" width="11.140625" style="4" customWidth="1"/>
    <col min="13577" max="13577" width="11.28515625" style="4" bestFit="1" customWidth="1"/>
    <col min="13578" max="13578" width="11.5703125" style="4" customWidth="1"/>
    <col min="13579" max="13579" width="8.85546875" style="4" customWidth="1"/>
    <col min="13580" max="13580" width="9.85546875" style="4" bestFit="1" customWidth="1"/>
    <col min="13581" max="13581" width="9.140625" style="4"/>
    <col min="13582" max="13582" width="9.5703125" style="4" bestFit="1" customWidth="1"/>
    <col min="13583" max="13823" width="9.140625" style="4"/>
    <col min="13824" max="13824" width="1.85546875" style="4" customWidth="1"/>
    <col min="13825" max="13825" width="7.28515625" style="4" customWidth="1"/>
    <col min="13826" max="13826" width="9.85546875" style="4" customWidth="1"/>
    <col min="13827" max="13827" width="12.7109375" style="4" customWidth="1"/>
    <col min="13828" max="13828" width="11.140625" style="4" customWidth="1"/>
    <col min="13829" max="13829" width="10.85546875" style="4" customWidth="1"/>
    <col min="13830" max="13830" width="11.5703125" style="4" customWidth="1"/>
    <col min="13831" max="13831" width="13.42578125" style="4" customWidth="1"/>
    <col min="13832" max="13832" width="11.140625" style="4" customWidth="1"/>
    <col min="13833" max="13833" width="11.28515625" style="4" bestFit="1" customWidth="1"/>
    <col min="13834" max="13834" width="11.5703125" style="4" customWidth="1"/>
    <col min="13835" max="13835" width="8.85546875" style="4" customWidth="1"/>
    <col min="13836" max="13836" width="9.85546875" style="4" bestFit="1" customWidth="1"/>
    <col min="13837" max="13837" width="9.140625" style="4"/>
    <col min="13838" max="13838" width="9.5703125" style="4" bestFit="1" customWidth="1"/>
    <col min="13839" max="14079" width="9.140625" style="4"/>
    <col min="14080" max="14080" width="1.85546875" style="4" customWidth="1"/>
    <col min="14081" max="14081" width="7.28515625" style="4" customWidth="1"/>
    <col min="14082" max="14082" width="9.85546875" style="4" customWidth="1"/>
    <col min="14083" max="14083" width="12.7109375" style="4" customWidth="1"/>
    <col min="14084" max="14084" width="11.140625" style="4" customWidth="1"/>
    <col min="14085" max="14085" width="10.85546875" style="4" customWidth="1"/>
    <col min="14086" max="14086" width="11.5703125" style="4" customWidth="1"/>
    <col min="14087" max="14087" width="13.42578125" style="4" customWidth="1"/>
    <col min="14088" max="14088" width="11.140625" style="4" customWidth="1"/>
    <col min="14089" max="14089" width="11.28515625" style="4" bestFit="1" customWidth="1"/>
    <col min="14090" max="14090" width="11.5703125" style="4" customWidth="1"/>
    <col min="14091" max="14091" width="8.85546875" style="4" customWidth="1"/>
    <col min="14092" max="14092" width="9.85546875" style="4" bestFit="1" customWidth="1"/>
    <col min="14093" max="14093" width="9.140625" style="4"/>
    <col min="14094" max="14094" width="9.5703125" style="4" bestFit="1" customWidth="1"/>
    <col min="14095" max="14335" width="9.140625" style="4"/>
    <col min="14336" max="14336" width="1.85546875" style="4" customWidth="1"/>
    <col min="14337" max="14337" width="7.28515625" style="4" customWidth="1"/>
    <col min="14338" max="14338" width="9.85546875" style="4" customWidth="1"/>
    <col min="14339" max="14339" width="12.7109375" style="4" customWidth="1"/>
    <col min="14340" max="14340" width="11.140625" style="4" customWidth="1"/>
    <col min="14341" max="14341" width="10.85546875" style="4" customWidth="1"/>
    <col min="14342" max="14342" width="11.5703125" style="4" customWidth="1"/>
    <col min="14343" max="14343" width="13.42578125" style="4" customWidth="1"/>
    <col min="14344" max="14344" width="11.140625" style="4" customWidth="1"/>
    <col min="14345" max="14345" width="11.28515625" style="4" bestFit="1" customWidth="1"/>
    <col min="14346" max="14346" width="11.5703125" style="4" customWidth="1"/>
    <col min="14347" max="14347" width="8.85546875" style="4" customWidth="1"/>
    <col min="14348" max="14348" width="9.85546875" style="4" bestFit="1" customWidth="1"/>
    <col min="14349" max="14349" width="9.140625" style="4"/>
    <col min="14350" max="14350" width="9.5703125" style="4" bestFit="1" customWidth="1"/>
    <col min="14351" max="14591" width="9.140625" style="4"/>
    <col min="14592" max="14592" width="1.85546875" style="4" customWidth="1"/>
    <col min="14593" max="14593" width="7.28515625" style="4" customWidth="1"/>
    <col min="14594" max="14594" width="9.85546875" style="4" customWidth="1"/>
    <col min="14595" max="14595" width="12.7109375" style="4" customWidth="1"/>
    <col min="14596" max="14596" width="11.140625" style="4" customWidth="1"/>
    <col min="14597" max="14597" width="10.85546875" style="4" customWidth="1"/>
    <col min="14598" max="14598" width="11.5703125" style="4" customWidth="1"/>
    <col min="14599" max="14599" width="13.42578125" style="4" customWidth="1"/>
    <col min="14600" max="14600" width="11.140625" style="4" customWidth="1"/>
    <col min="14601" max="14601" width="11.28515625" style="4" bestFit="1" customWidth="1"/>
    <col min="14602" max="14602" width="11.5703125" style="4" customWidth="1"/>
    <col min="14603" max="14603" width="8.85546875" style="4" customWidth="1"/>
    <col min="14604" max="14604" width="9.85546875" style="4" bestFit="1" customWidth="1"/>
    <col min="14605" max="14605" width="9.140625" style="4"/>
    <col min="14606" max="14606" width="9.5703125" style="4" bestFit="1" customWidth="1"/>
    <col min="14607" max="14847" width="9.140625" style="4"/>
    <col min="14848" max="14848" width="1.85546875" style="4" customWidth="1"/>
    <col min="14849" max="14849" width="7.28515625" style="4" customWidth="1"/>
    <col min="14850" max="14850" width="9.85546875" style="4" customWidth="1"/>
    <col min="14851" max="14851" width="12.7109375" style="4" customWidth="1"/>
    <col min="14852" max="14852" width="11.140625" style="4" customWidth="1"/>
    <col min="14853" max="14853" width="10.85546875" style="4" customWidth="1"/>
    <col min="14854" max="14854" width="11.5703125" style="4" customWidth="1"/>
    <col min="14855" max="14855" width="13.42578125" style="4" customWidth="1"/>
    <col min="14856" max="14856" width="11.140625" style="4" customWidth="1"/>
    <col min="14857" max="14857" width="11.28515625" style="4" bestFit="1" customWidth="1"/>
    <col min="14858" max="14858" width="11.5703125" style="4" customWidth="1"/>
    <col min="14859" max="14859" width="8.85546875" style="4" customWidth="1"/>
    <col min="14860" max="14860" width="9.85546875" style="4" bestFit="1" customWidth="1"/>
    <col min="14861" max="14861" width="9.140625" style="4"/>
    <col min="14862" max="14862" width="9.5703125" style="4" bestFit="1" customWidth="1"/>
    <col min="14863" max="15103" width="9.140625" style="4"/>
    <col min="15104" max="15104" width="1.85546875" style="4" customWidth="1"/>
    <col min="15105" max="15105" width="7.28515625" style="4" customWidth="1"/>
    <col min="15106" max="15106" width="9.85546875" style="4" customWidth="1"/>
    <col min="15107" max="15107" width="12.7109375" style="4" customWidth="1"/>
    <col min="15108" max="15108" width="11.140625" style="4" customWidth="1"/>
    <col min="15109" max="15109" width="10.85546875" style="4" customWidth="1"/>
    <col min="15110" max="15110" width="11.5703125" style="4" customWidth="1"/>
    <col min="15111" max="15111" width="13.42578125" style="4" customWidth="1"/>
    <col min="15112" max="15112" width="11.140625" style="4" customWidth="1"/>
    <col min="15113" max="15113" width="11.28515625" style="4" bestFit="1" customWidth="1"/>
    <col min="15114" max="15114" width="11.5703125" style="4" customWidth="1"/>
    <col min="15115" max="15115" width="8.85546875" style="4" customWidth="1"/>
    <col min="15116" max="15116" width="9.85546875" style="4" bestFit="1" customWidth="1"/>
    <col min="15117" max="15117" width="9.140625" style="4"/>
    <col min="15118" max="15118" width="9.5703125" style="4" bestFit="1" customWidth="1"/>
    <col min="15119" max="15359" width="9.140625" style="4"/>
    <col min="15360" max="15360" width="1.85546875" style="4" customWidth="1"/>
    <col min="15361" max="15361" width="7.28515625" style="4" customWidth="1"/>
    <col min="15362" max="15362" width="9.85546875" style="4" customWidth="1"/>
    <col min="15363" max="15363" width="12.7109375" style="4" customWidth="1"/>
    <col min="15364" max="15364" width="11.140625" style="4" customWidth="1"/>
    <col min="15365" max="15365" width="10.85546875" style="4" customWidth="1"/>
    <col min="15366" max="15366" width="11.5703125" style="4" customWidth="1"/>
    <col min="15367" max="15367" width="13.42578125" style="4" customWidth="1"/>
    <col min="15368" max="15368" width="11.140625" style="4" customWidth="1"/>
    <col min="15369" max="15369" width="11.28515625" style="4" bestFit="1" customWidth="1"/>
    <col min="15370" max="15370" width="11.5703125" style="4" customWidth="1"/>
    <col min="15371" max="15371" width="8.85546875" style="4" customWidth="1"/>
    <col min="15372" max="15372" width="9.85546875" style="4" bestFit="1" customWidth="1"/>
    <col min="15373" max="15373" width="9.140625" style="4"/>
    <col min="15374" max="15374" width="9.5703125" style="4" bestFit="1" customWidth="1"/>
    <col min="15375" max="15615" width="9.140625" style="4"/>
    <col min="15616" max="15616" width="1.85546875" style="4" customWidth="1"/>
    <col min="15617" max="15617" width="7.28515625" style="4" customWidth="1"/>
    <col min="15618" max="15618" width="9.85546875" style="4" customWidth="1"/>
    <col min="15619" max="15619" width="12.7109375" style="4" customWidth="1"/>
    <col min="15620" max="15620" width="11.140625" style="4" customWidth="1"/>
    <col min="15621" max="15621" width="10.85546875" style="4" customWidth="1"/>
    <col min="15622" max="15622" width="11.5703125" style="4" customWidth="1"/>
    <col min="15623" max="15623" width="13.42578125" style="4" customWidth="1"/>
    <col min="15624" max="15624" width="11.140625" style="4" customWidth="1"/>
    <col min="15625" max="15625" width="11.28515625" style="4" bestFit="1" customWidth="1"/>
    <col min="15626" max="15626" width="11.5703125" style="4" customWidth="1"/>
    <col min="15627" max="15627" width="8.85546875" style="4" customWidth="1"/>
    <col min="15628" max="15628" width="9.85546875" style="4" bestFit="1" customWidth="1"/>
    <col min="15629" max="15629" width="9.140625" style="4"/>
    <col min="15630" max="15630" width="9.5703125" style="4" bestFit="1" customWidth="1"/>
    <col min="15631" max="15871" width="9.140625" style="4"/>
    <col min="15872" max="15872" width="1.85546875" style="4" customWidth="1"/>
    <col min="15873" max="15873" width="7.28515625" style="4" customWidth="1"/>
    <col min="15874" max="15874" width="9.85546875" style="4" customWidth="1"/>
    <col min="15875" max="15875" width="12.7109375" style="4" customWidth="1"/>
    <col min="15876" max="15876" width="11.140625" style="4" customWidth="1"/>
    <col min="15877" max="15877" width="10.85546875" style="4" customWidth="1"/>
    <col min="15878" max="15878" width="11.5703125" style="4" customWidth="1"/>
    <col min="15879" max="15879" width="13.42578125" style="4" customWidth="1"/>
    <col min="15880" max="15880" width="11.140625" style="4" customWidth="1"/>
    <col min="15881" max="15881" width="11.28515625" style="4" bestFit="1" customWidth="1"/>
    <col min="15882" max="15882" width="11.5703125" style="4" customWidth="1"/>
    <col min="15883" max="15883" width="8.85546875" style="4" customWidth="1"/>
    <col min="15884" max="15884" width="9.85546875" style="4" bestFit="1" customWidth="1"/>
    <col min="15885" max="15885" width="9.140625" style="4"/>
    <col min="15886" max="15886" width="9.5703125" style="4" bestFit="1" customWidth="1"/>
    <col min="15887" max="16127" width="9.140625" style="4"/>
    <col min="16128" max="16128" width="1.85546875" style="4" customWidth="1"/>
    <col min="16129" max="16129" width="7.28515625" style="4" customWidth="1"/>
    <col min="16130" max="16130" width="9.85546875" style="4" customWidth="1"/>
    <col min="16131" max="16131" width="12.7109375" style="4" customWidth="1"/>
    <col min="16132" max="16132" width="11.140625" style="4" customWidth="1"/>
    <col min="16133" max="16133" width="10.85546875" style="4" customWidth="1"/>
    <col min="16134" max="16134" width="11.5703125" style="4" customWidth="1"/>
    <col min="16135" max="16135" width="13.42578125" style="4" customWidth="1"/>
    <col min="16136" max="16136" width="11.140625" style="4" customWidth="1"/>
    <col min="16137" max="16137" width="11.28515625" style="4" bestFit="1" customWidth="1"/>
    <col min="16138" max="16138" width="11.5703125" style="4" customWidth="1"/>
    <col min="16139" max="16139" width="8.85546875" style="4" customWidth="1"/>
    <col min="16140" max="16140" width="9.85546875" style="4" bestFit="1" customWidth="1"/>
    <col min="16141" max="16141" width="9.140625" style="4"/>
    <col min="16142" max="16142" width="9.5703125" style="4" bestFit="1" customWidth="1"/>
    <col min="16143" max="16384" width="9.140625" style="4"/>
  </cols>
  <sheetData>
    <row r="3" spans="1:11" x14ac:dyDescent="0.25">
      <c r="E3" s="141"/>
      <c r="F3" s="141"/>
    </row>
    <row r="5" spans="1:11" ht="15.75" thickBot="1" x14ac:dyDescent="0.3"/>
    <row r="6" spans="1:11" ht="21.75" thickBot="1" x14ac:dyDescent="0.3">
      <c r="A6" s="254" t="s">
        <v>199</v>
      </c>
      <c r="B6" s="255"/>
      <c r="C6" s="255"/>
      <c r="D6" s="255"/>
      <c r="E6" s="255"/>
      <c r="F6" s="255"/>
      <c r="G6" s="255"/>
      <c r="H6" s="255"/>
      <c r="I6" s="255"/>
      <c r="J6" s="256"/>
      <c r="K6" s="48"/>
    </row>
    <row r="7" spans="1:11" ht="21" x14ac:dyDescent="0.25">
      <c r="A7" s="257" t="s">
        <v>183</v>
      </c>
      <c r="B7" s="258"/>
      <c r="C7" s="258"/>
      <c r="D7" s="258"/>
      <c r="E7" s="258"/>
      <c r="F7" s="258"/>
      <c r="G7" s="258"/>
      <c r="H7" s="258"/>
      <c r="I7" s="258"/>
      <c r="J7" s="259"/>
      <c r="K7" s="48"/>
    </row>
    <row r="8" spans="1:11" ht="11.25" customHeight="1" x14ac:dyDescent="0.25">
      <c r="A8" s="260"/>
      <c r="B8" s="261"/>
      <c r="C8" s="261"/>
      <c r="D8" s="261"/>
      <c r="E8" s="261"/>
      <c r="F8" s="261"/>
      <c r="G8" s="261"/>
      <c r="H8" s="261"/>
      <c r="I8" s="261"/>
      <c r="J8" s="262"/>
      <c r="K8" s="49"/>
    </row>
    <row r="9" spans="1:11" s="1" customFormat="1" ht="12.75" customHeight="1" x14ac:dyDescent="0.25">
      <c r="A9" s="263" t="s">
        <v>0</v>
      </c>
      <c r="B9" s="264"/>
      <c r="C9" s="264"/>
      <c r="D9" s="264"/>
      <c r="E9" s="264"/>
      <c r="F9" s="264"/>
      <c r="G9" s="264"/>
      <c r="H9" s="264"/>
      <c r="I9" s="264"/>
      <c r="J9" s="265"/>
      <c r="K9" s="39"/>
    </row>
    <row r="10" spans="1:11" s="1" customFormat="1" ht="13.5" customHeight="1" x14ac:dyDescent="0.25">
      <c r="A10" s="266" t="s">
        <v>1</v>
      </c>
      <c r="B10" s="267"/>
      <c r="C10" s="268" t="s">
        <v>221</v>
      </c>
      <c r="D10" s="269"/>
      <c r="E10" s="269"/>
      <c r="F10" s="269"/>
      <c r="G10" s="269"/>
      <c r="H10" s="269"/>
      <c r="I10" s="269"/>
      <c r="J10" s="270"/>
      <c r="K10" s="40"/>
    </row>
    <row r="11" spans="1:11" ht="13.5" customHeight="1" x14ac:dyDescent="0.25">
      <c r="A11" s="266" t="s">
        <v>2</v>
      </c>
      <c r="B11" s="267"/>
      <c r="C11" s="271" t="s">
        <v>224</v>
      </c>
      <c r="D11" s="271"/>
      <c r="E11" s="271"/>
      <c r="F11" s="271"/>
      <c r="G11" s="271"/>
      <c r="H11" s="271"/>
      <c r="I11" s="271"/>
      <c r="J11" s="272"/>
      <c r="K11" s="40"/>
    </row>
    <row r="12" spans="1:11" ht="15" customHeight="1" x14ac:dyDescent="0.25">
      <c r="A12" s="266" t="s">
        <v>3</v>
      </c>
      <c r="B12" s="267"/>
      <c r="C12" s="271" t="s">
        <v>204</v>
      </c>
      <c r="D12" s="271"/>
      <c r="E12" s="271"/>
      <c r="F12" s="271"/>
      <c r="G12" s="271"/>
      <c r="H12" s="271"/>
      <c r="I12" s="271"/>
      <c r="J12" s="272"/>
      <c r="K12" s="40"/>
    </row>
    <row r="13" spans="1:11" ht="13.5" customHeight="1" x14ac:dyDescent="0.25">
      <c r="A13" s="234" t="s">
        <v>4</v>
      </c>
      <c r="B13" s="235"/>
      <c r="C13" s="235"/>
      <c r="D13" s="235"/>
      <c r="E13" s="235"/>
      <c r="F13" s="235"/>
      <c r="G13" s="235"/>
      <c r="H13" s="235"/>
      <c r="I13" s="235"/>
      <c r="J13" s="233"/>
      <c r="K13" s="39"/>
    </row>
    <row r="14" spans="1:11" ht="13.5" customHeight="1" x14ac:dyDescent="0.25">
      <c r="A14" s="14" t="s">
        <v>5</v>
      </c>
      <c r="B14" s="196" t="s">
        <v>6</v>
      </c>
      <c r="C14" s="197"/>
      <c r="D14" s="197"/>
      <c r="E14" s="197"/>
      <c r="F14" s="197"/>
      <c r="G14" s="197"/>
      <c r="H14" s="198"/>
      <c r="I14" s="275"/>
      <c r="J14" s="276"/>
      <c r="K14" s="41"/>
    </row>
    <row r="15" spans="1:11" ht="15" customHeight="1" x14ac:dyDescent="0.25">
      <c r="A15" s="14" t="s">
        <v>7</v>
      </c>
      <c r="B15" s="193" t="s">
        <v>8</v>
      </c>
      <c r="C15" s="194"/>
      <c r="D15" s="194"/>
      <c r="E15" s="194"/>
      <c r="F15" s="194"/>
      <c r="G15" s="194"/>
      <c r="H15" s="195"/>
      <c r="I15" s="273" t="s">
        <v>215</v>
      </c>
      <c r="J15" s="274"/>
      <c r="K15" s="41"/>
    </row>
    <row r="16" spans="1:11" ht="13.5" customHeight="1" x14ac:dyDescent="0.25">
      <c r="A16" s="14" t="s">
        <v>9</v>
      </c>
      <c r="B16" s="193" t="s">
        <v>10</v>
      </c>
      <c r="C16" s="194"/>
      <c r="D16" s="194"/>
      <c r="E16" s="194"/>
      <c r="F16" s="194"/>
      <c r="G16" s="194"/>
      <c r="H16" s="195"/>
      <c r="I16" s="273">
        <v>2025</v>
      </c>
      <c r="J16" s="274"/>
      <c r="K16" s="41"/>
    </row>
    <row r="17" spans="1:17" ht="13.5" customHeight="1" x14ac:dyDescent="0.25">
      <c r="A17" s="14" t="s">
        <v>11</v>
      </c>
      <c r="B17" s="196" t="s">
        <v>12</v>
      </c>
      <c r="C17" s="197"/>
      <c r="D17" s="197"/>
      <c r="E17" s="197"/>
      <c r="F17" s="197"/>
      <c r="G17" s="197"/>
      <c r="H17" s="198"/>
      <c r="I17" s="277" t="s">
        <v>223</v>
      </c>
      <c r="J17" s="278"/>
      <c r="K17" s="150"/>
    </row>
    <row r="18" spans="1:17" ht="13.5" customHeight="1" x14ac:dyDescent="0.25">
      <c r="A18" s="14" t="s">
        <v>13</v>
      </c>
      <c r="B18" s="193" t="s">
        <v>14</v>
      </c>
      <c r="C18" s="194"/>
      <c r="D18" s="194"/>
      <c r="E18" s="194"/>
      <c r="F18" s="194"/>
      <c r="G18" s="194"/>
      <c r="H18" s="195"/>
      <c r="I18" s="273" t="s">
        <v>193</v>
      </c>
      <c r="J18" s="274"/>
      <c r="K18" s="41"/>
    </row>
    <row r="19" spans="1:17" s="70" customFormat="1" ht="15" customHeight="1" x14ac:dyDescent="0.25">
      <c r="A19" s="25" t="s">
        <v>15</v>
      </c>
      <c r="B19" s="229" t="s">
        <v>16</v>
      </c>
      <c r="C19" s="230"/>
      <c r="D19" s="230"/>
      <c r="E19" s="230"/>
      <c r="F19" s="230"/>
      <c r="G19" s="230"/>
      <c r="H19" s="231"/>
      <c r="I19" s="232" t="s">
        <v>203</v>
      </c>
      <c r="J19" s="233"/>
      <c r="K19" s="64"/>
      <c r="L19" s="69"/>
      <c r="M19" s="69"/>
      <c r="N19" s="69"/>
      <c r="O19" s="69"/>
      <c r="P19" s="69"/>
      <c r="Q19" s="69"/>
    </row>
    <row r="20" spans="1:17" ht="13.5" customHeight="1" x14ac:dyDescent="0.25">
      <c r="A20" s="234" t="s">
        <v>17</v>
      </c>
      <c r="B20" s="235"/>
      <c r="C20" s="235"/>
      <c r="D20" s="235"/>
      <c r="E20" s="235"/>
      <c r="F20" s="235"/>
      <c r="G20" s="235"/>
      <c r="H20" s="235"/>
      <c r="I20" s="235"/>
      <c r="J20" s="233"/>
      <c r="K20" s="39"/>
    </row>
    <row r="21" spans="1:17" ht="12.75" customHeight="1" x14ac:dyDescent="0.25">
      <c r="A21" s="236" t="s">
        <v>18</v>
      </c>
      <c r="B21" s="237"/>
      <c r="C21" s="237"/>
      <c r="D21" s="237"/>
      <c r="E21" s="238"/>
      <c r="F21" s="236" t="s">
        <v>19</v>
      </c>
      <c r="G21" s="237"/>
      <c r="H21" s="238"/>
      <c r="I21" s="236" t="s">
        <v>20</v>
      </c>
      <c r="J21" s="242"/>
      <c r="K21" s="39"/>
    </row>
    <row r="22" spans="1:17" ht="36.6" customHeight="1" x14ac:dyDescent="0.25">
      <c r="A22" s="239"/>
      <c r="B22" s="240"/>
      <c r="C22" s="240"/>
      <c r="D22" s="240"/>
      <c r="E22" s="241"/>
      <c r="F22" s="239"/>
      <c r="G22" s="240"/>
      <c r="H22" s="241"/>
      <c r="I22" s="239"/>
      <c r="J22" s="243"/>
      <c r="K22" s="39"/>
    </row>
    <row r="23" spans="1:17" ht="19.149999999999999" customHeight="1" x14ac:dyDescent="0.25">
      <c r="A23" s="244" t="s">
        <v>205</v>
      </c>
      <c r="B23" s="200"/>
      <c r="C23" s="200"/>
      <c r="D23" s="200"/>
      <c r="E23" s="201"/>
      <c r="F23" s="199" t="s">
        <v>21</v>
      </c>
      <c r="G23" s="200"/>
      <c r="H23" s="201"/>
      <c r="I23" s="199">
        <v>1</v>
      </c>
      <c r="J23" s="202"/>
      <c r="K23" s="41"/>
    </row>
    <row r="24" spans="1:17" ht="18" customHeight="1" thickBot="1" x14ac:dyDescent="0.3">
      <c r="A24" s="215" t="s">
        <v>22</v>
      </c>
      <c r="B24" s="216"/>
      <c r="C24" s="216"/>
      <c r="D24" s="216"/>
      <c r="E24" s="216"/>
      <c r="F24" s="216"/>
      <c r="G24" s="216"/>
      <c r="H24" s="217"/>
      <c r="I24" s="290">
        <f>I23</f>
        <v>1</v>
      </c>
      <c r="J24" s="291"/>
      <c r="K24" s="39"/>
    </row>
    <row r="25" spans="1:17" ht="37.5" customHeight="1" thickBot="1" x14ac:dyDescent="0.3">
      <c r="A25" s="292" t="s">
        <v>23</v>
      </c>
      <c r="B25" s="293"/>
      <c r="C25" s="293"/>
      <c r="D25" s="293"/>
      <c r="E25" s="293"/>
      <c r="F25" s="293"/>
      <c r="G25" s="293"/>
      <c r="H25" s="293"/>
      <c r="I25" s="293"/>
      <c r="J25" s="294"/>
      <c r="K25" s="50"/>
    </row>
    <row r="26" spans="1:17" ht="15" customHeight="1" x14ac:dyDescent="0.25">
      <c r="A26" s="245" t="s">
        <v>24</v>
      </c>
      <c r="B26" s="246"/>
      <c r="C26" s="246"/>
      <c r="D26" s="246"/>
      <c r="E26" s="246"/>
      <c r="F26" s="246"/>
      <c r="G26" s="246"/>
      <c r="H26" s="246"/>
      <c r="I26" s="246"/>
      <c r="J26" s="247"/>
      <c r="K26" s="39"/>
    </row>
    <row r="27" spans="1:17" ht="15" customHeight="1" x14ac:dyDescent="0.25">
      <c r="A27" s="234" t="s">
        <v>25</v>
      </c>
      <c r="B27" s="235"/>
      <c r="C27" s="235"/>
      <c r="D27" s="235"/>
      <c r="E27" s="235"/>
      <c r="F27" s="235"/>
      <c r="G27" s="235"/>
      <c r="H27" s="235"/>
      <c r="I27" s="235"/>
      <c r="J27" s="233"/>
      <c r="K27" s="39"/>
    </row>
    <row r="28" spans="1:17" ht="15" customHeight="1" x14ac:dyDescent="0.25">
      <c r="A28" s="234" t="s">
        <v>26</v>
      </c>
      <c r="B28" s="235"/>
      <c r="C28" s="235"/>
      <c r="D28" s="235"/>
      <c r="E28" s="235"/>
      <c r="F28" s="235"/>
      <c r="G28" s="235"/>
      <c r="H28" s="235"/>
      <c r="I28" s="235"/>
      <c r="J28" s="233"/>
      <c r="K28" s="39"/>
    </row>
    <row r="29" spans="1:17" ht="15" customHeight="1" x14ac:dyDescent="0.25">
      <c r="A29" s="251" t="s">
        <v>27</v>
      </c>
      <c r="B29" s="252"/>
      <c r="C29" s="252"/>
      <c r="D29" s="252"/>
      <c r="E29" s="252"/>
      <c r="F29" s="252"/>
      <c r="G29" s="252"/>
      <c r="H29" s="252"/>
      <c r="I29" s="252"/>
      <c r="J29" s="253"/>
      <c r="K29" s="39"/>
    </row>
    <row r="30" spans="1:17" ht="15.75" customHeight="1" x14ac:dyDescent="0.25">
      <c r="A30" s="14">
        <v>1</v>
      </c>
      <c r="B30" s="212" t="s">
        <v>28</v>
      </c>
      <c r="C30" s="213"/>
      <c r="D30" s="213"/>
      <c r="E30" s="213"/>
      <c r="F30" s="213"/>
      <c r="G30" s="214"/>
      <c r="H30" s="199" t="s">
        <v>206</v>
      </c>
      <c r="I30" s="200"/>
      <c r="J30" s="202"/>
      <c r="K30" s="41"/>
    </row>
    <row r="31" spans="1:17" ht="15.75" customHeight="1" x14ac:dyDescent="0.25">
      <c r="A31" s="14">
        <v>2</v>
      </c>
      <c r="B31" s="212" t="s">
        <v>29</v>
      </c>
      <c r="C31" s="213"/>
      <c r="D31" s="213"/>
      <c r="E31" s="213"/>
      <c r="F31" s="213"/>
      <c r="G31" s="214"/>
      <c r="H31" s="199" t="s">
        <v>207</v>
      </c>
      <c r="I31" s="200"/>
      <c r="J31" s="202"/>
      <c r="K31" s="41"/>
    </row>
    <row r="32" spans="1:17" ht="15" customHeight="1" x14ac:dyDescent="0.25">
      <c r="A32" s="14">
        <v>3</v>
      </c>
      <c r="B32" s="212" t="s">
        <v>30</v>
      </c>
      <c r="C32" s="213"/>
      <c r="D32" s="213"/>
      <c r="E32" s="213"/>
      <c r="F32" s="213"/>
      <c r="G32" s="214"/>
      <c r="H32" s="300"/>
      <c r="I32" s="301"/>
      <c r="J32" s="302"/>
      <c r="K32" s="41"/>
    </row>
    <row r="33" spans="1:16" ht="14.45" customHeight="1" x14ac:dyDescent="0.25">
      <c r="A33" s="14">
        <v>4</v>
      </c>
      <c r="B33" s="303" t="s">
        <v>31</v>
      </c>
      <c r="C33" s="304"/>
      <c r="D33" s="304"/>
      <c r="E33" s="304"/>
      <c r="F33" s="304"/>
      <c r="G33" s="304"/>
      <c r="H33" s="304"/>
      <c r="I33" s="305"/>
      <c r="J33" s="76">
        <v>1</v>
      </c>
      <c r="K33" s="91"/>
    </row>
    <row r="34" spans="1:16" ht="15" customHeight="1" x14ac:dyDescent="0.25">
      <c r="A34" s="14">
        <v>5</v>
      </c>
      <c r="B34" s="212" t="s">
        <v>32</v>
      </c>
      <c r="C34" s="213"/>
      <c r="D34" s="213"/>
      <c r="E34" s="213"/>
      <c r="F34" s="213"/>
      <c r="G34" s="213"/>
      <c r="H34" s="213"/>
      <c r="I34" s="214"/>
      <c r="J34" s="112"/>
      <c r="K34" s="149"/>
    </row>
    <row r="35" spans="1:16" ht="15" customHeight="1" x14ac:dyDescent="0.25">
      <c r="A35" s="14">
        <v>6</v>
      </c>
      <c r="B35" s="212" t="s">
        <v>33</v>
      </c>
      <c r="C35" s="213"/>
      <c r="D35" s="213"/>
      <c r="E35" s="213"/>
      <c r="F35" s="213"/>
      <c r="G35" s="213"/>
      <c r="H35" s="213"/>
      <c r="I35" s="214"/>
      <c r="J35" s="145"/>
      <c r="K35" s="52"/>
    </row>
    <row r="36" spans="1:16" ht="15.75" customHeight="1" thickBot="1" x14ac:dyDescent="0.3">
      <c r="A36" s="15">
        <v>7</v>
      </c>
      <c r="B36" s="295" t="s">
        <v>34</v>
      </c>
      <c r="C36" s="296"/>
      <c r="D36" s="296"/>
      <c r="E36" s="296"/>
      <c r="F36" s="296"/>
      <c r="G36" s="296"/>
      <c r="H36" s="296"/>
      <c r="I36" s="297"/>
      <c r="J36" s="113">
        <f>J34/200</f>
        <v>0</v>
      </c>
      <c r="K36" s="51"/>
    </row>
    <row r="37" spans="1:16" ht="15" customHeight="1" x14ac:dyDescent="0.25">
      <c r="A37" s="282" t="s">
        <v>35</v>
      </c>
      <c r="B37" s="283"/>
      <c r="C37" s="283"/>
      <c r="D37" s="283"/>
      <c r="E37" s="283"/>
      <c r="F37" s="283"/>
      <c r="G37" s="283"/>
      <c r="H37" s="283"/>
      <c r="I37" s="283"/>
      <c r="J37" s="284"/>
      <c r="K37" s="39"/>
    </row>
    <row r="38" spans="1:16" ht="15" customHeight="1" x14ac:dyDescent="0.25">
      <c r="A38" s="74" t="s">
        <v>36</v>
      </c>
      <c r="B38" s="218" t="s">
        <v>37</v>
      </c>
      <c r="C38" s="218"/>
      <c r="D38" s="218"/>
      <c r="E38" s="218"/>
      <c r="F38" s="218"/>
      <c r="G38" s="218"/>
      <c r="H38" s="298" t="s">
        <v>38</v>
      </c>
      <c r="I38" s="299"/>
      <c r="J38" s="16" t="s">
        <v>39</v>
      </c>
      <c r="K38" s="53"/>
    </row>
    <row r="39" spans="1:16" ht="15" customHeight="1" x14ac:dyDescent="0.25">
      <c r="A39" s="14" t="s">
        <v>5</v>
      </c>
      <c r="B39" s="219" t="s">
        <v>40</v>
      </c>
      <c r="C39" s="219"/>
      <c r="D39" s="219"/>
      <c r="E39" s="219"/>
      <c r="F39" s="219"/>
      <c r="G39" s="219"/>
      <c r="H39" s="288" t="s">
        <v>41</v>
      </c>
      <c r="I39" s="289"/>
      <c r="J39" s="17">
        <f>J34</f>
        <v>0</v>
      </c>
      <c r="K39" s="100"/>
    </row>
    <row r="40" spans="1:16" ht="15" customHeight="1" x14ac:dyDescent="0.25">
      <c r="A40" s="37" t="s">
        <v>7</v>
      </c>
      <c r="B40" s="219" t="s">
        <v>42</v>
      </c>
      <c r="C40" s="219"/>
      <c r="D40" s="219"/>
      <c r="E40" s="287"/>
      <c r="F40" s="287"/>
      <c r="G40" s="287"/>
      <c r="H40" s="285"/>
      <c r="I40" s="286"/>
      <c r="J40" s="38"/>
      <c r="K40" s="100"/>
      <c r="M40" s="5"/>
      <c r="N40" s="5"/>
      <c r="O40" s="5"/>
      <c r="P40" s="5"/>
    </row>
    <row r="41" spans="1:16" ht="15" customHeight="1" thickBot="1" x14ac:dyDescent="0.3">
      <c r="A41" s="28"/>
      <c r="B41" s="279" t="s">
        <v>43</v>
      </c>
      <c r="C41" s="216"/>
      <c r="D41" s="216"/>
      <c r="E41" s="216"/>
      <c r="F41" s="216"/>
      <c r="G41" s="216"/>
      <c r="H41" s="216"/>
      <c r="I41" s="217"/>
      <c r="J41" s="19">
        <f>SUM(J39:J40)</f>
        <v>0</v>
      </c>
      <c r="K41" s="82"/>
    </row>
    <row r="42" spans="1:16" ht="18" customHeight="1" thickBot="1" x14ac:dyDescent="0.3">
      <c r="A42" s="280"/>
      <c r="B42" s="281"/>
      <c r="C42" s="281"/>
      <c r="D42" s="281"/>
      <c r="E42" s="281"/>
      <c r="F42" s="281"/>
      <c r="G42" s="281"/>
      <c r="H42" s="281"/>
      <c r="I42" s="281"/>
      <c r="J42" s="281"/>
      <c r="K42" s="101"/>
    </row>
    <row r="43" spans="1:16" ht="15" customHeight="1" x14ac:dyDescent="0.25">
      <c r="A43" s="282" t="s">
        <v>44</v>
      </c>
      <c r="B43" s="283"/>
      <c r="C43" s="283"/>
      <c r="D43" s="283"/>
      <c r="E43" s="283"/>
      <c r="F43" s="283"/>
      <c r="G43" s="283"/>
      <c r="H43" s="283"/>
      <c r="I43" s="283"/>
      <c r="J43" s="284"/>
      <c r="K43" s="81"/>
    </row>
    <row r="44" spans="1:16" ht="15" customHeight="1" x14ac:dyDescent="0.25">
      <c r="A44" s="226" t="s">
        <v>45</v>
      </c>
      <c r="B44" s="227"/>
      <c r="C44" s="227"/>
      <c r="D44" s="227"/>
      <c r="E44" s="227"/>
      <c r="F44" s="227"/>
      <c r="G44" s="227"/>
      <c r="H44" s="227"/>
      <c r="I44" s="227"/>
      <c r="J44" s="228"/>
      <c r="K44" s="40"/>
    </row>
    <row r="45" spans="1:16" ht="15" customHeight="1" x14ac:dyDescent="0.25">
      <c r="A45" s="74" t="s">
        <v>46</v>
      </c>
      <c r="B45" s="209" t="s">
        <v>47</v>
      </c>
      <c r="C45" s="210"/>
      <c r="D45" s="210"/>
      <c r="E45" s="210"/>
      <c r="F45" s="210"/>
      <c r="G45" s="210"/>
      <c r="H45" s="211"/>
      <c r="I45" s="73" t="s">
        <v>48</v>
      </c>
      <c r="J45" s="16" t="s">
        <v>49</v>
      </c>
      <c r="K45" s="53"/>
    </row>
    <row r="46" spans="1:16" ht="15" customHeight="1" x14ac:dyDescent="0.25">
      <c r="A46" s="14" t="s">
        <v>5</v>
      </c>
      <c r="B46" s="203" t="s">
        <v>50</v>
      </c>
      <c r="C46" s="204"/>
      <c r="D46" s="205"/>
      <c r="E46" s="206" t="s">
        <v>51</v>
      </c>
      <c r="F46" s="207"/>
      <c r="G46" s="207"/>
      <c r="H46" s="208"/>
      <c r="I46" s="60">
        <f>100%/12</f>
        <v>8.3299999999999999E-2</v>
      </c>
      <c r="J46" s="20">
        <f>$J$41*I46</f>
        <v>0</v>
      </c>
      <c r="K46" s="42"/>
    </row>
    <row r="47" spans="1:16" ht="15" customHeight="1" x14ac:dyDescent="0.25">
      <c r="A47" s="14" t="s">
        <v>7</v>
      </c>
      <c r="B47" s="203" t="s">
        <v>52</v>
      </c>
      <c r="C47" s="204"/>
      <c r="D47" s="205"/>
      <c r="E47" s="206" t="s">
        <v>53</v>
      </c>
      <c r="F47" s="207"/>
      <c r="G47" s="207"/>
      <c r="H47" s="208"/>
      <c r="I47" s="60">
        <v>0.121</v>
      </c>
      <c r="J47" s="20">
        <f>$J$41*I47</f>
        <v>0</v>
      </c>
      <c r="K47" s="42"/>
    </row>
    <row r="48" spans="1:16" x14ac:dyDescent="0.25">
      <c r="A48" s="21"/>
      <c r="B48" s="220" t="s">
        <v>54</v>
      </c>
      <c r="C48" s="221"/>
      <c r="D48" s="221"/>
      <c r="E48" s="221"/>
      <c r="F48" s="221"/>
      <c r="G48" s="221"/>
      <c r="H48" s="221"/>
      <c r="I48" s="222"/>
      <c r="J48" s="22">
        <f>SUM(J46:J47)</f>
        <v>0</v>
      </c>
      <c r="K48" s="42"/>
      <c r="L48" s="6"/>
    </row>
    <row r="49" spans="1:11" ht="15.75" customHeight="1" x14ac:dyDescent="0.25">
      <c r="A49" s="14" t="s">
        <v>9</v>
      </c>
      <c r="B49" s="203" t="s">
        <v>55</v>
      </c>
      <c r="C49" s="204"/>
      <c r="D49" s="204"/>
      <c r="E49" s="204"/>
      <c r="F49" s="204"/>
      <c r="G49" s="204"/>
      <c r="H49" s="204"/>
      <c r="I49" s="205"/>
      <c r="J49" s="20">
        <f>J48*I61</f>
        <v>0</v>
      </c>
      <c r="K49" s="42"/>
    </row>
    <row r="50" spans="1:11" ht="15.75" customHeight="1" x14ac:dyDescent="0.25">
      <c r="A50" s="23"/>
      <c r="B50" s="223" t="s">
        <v>56</v>
      </c>
      <c r="C50" s="224"/>
      <c r="D50" s="224"/>
      <c r="E50" s="224"/>
      <c r="F50" s="224"/>
      <c r="G50" s="224"/>
      <c r="H50" s="224"/>
      <c r="I50" s="225"/>
      <c r="J50" s="24">
        <f>J48+J49</f>
        <v>0</v>
      </c>
      <c r="K50" s="45"/>
    </row>
    <row r="51" spans="1:11" ht="15" customHeight="1" x14ac:dyDescent="0.25">
      <c r="A51" s="226" t="s">
        <v>57</v>
      </c>
      <c r="B51" s="227"/>
      <c r="C51" s="227"/>
      <c r="D51" s="227"/>
      <c r="E51" s="227"/>
      <c r="F51" s="227"/>
      <c r="G51" s="227"/>
      <c r="H51" s="227"/>
      <c r="I51" s="227"/>
      <c r="J51" s="228"/>
      <c r="K51" s="40"/>
    </row>
    <row r="52" spans="1:11" ht="15" customHeight="1" x14ac:dyDescent="0.25">
      <c r="A52" s="74" t="s">
        <v>58</v>
      </c>
      <c r="B52" s="209" t="s">
        <v>59</v>
      </c>
      <c r="C52" s="210"/>
      <c r="D52" s="210"/>
      <c r="E52" s="210"/>
      <c r="F52" s="210"/>
      <c r="G52" s="210"/>
      <c r="H52" s="211"/>
      <c r="I52" s="73" t="s">
        <v>48</v>
      </c>
      <c r="J52" s="16" t="s">
        <v>49</v>
      </c>
      <c r="K52" s="53"/>
    </row>
    <row r="53" spans="1:11" x14ac:dyDescent="0.25">
      <c r="A53" s="14" t="s">
        <v>5</v>
      </c>
      <c r="B53" s="212" t="s">
        <v>60</v>
      </c>
      <c r="C53" s="213"/>
      <c r="D53" s="213"/>
      <c r="E53" s="213"/>
      <c r="F53" s="213"/>
      <c r="G53" s="213"/>
      <c r="H53" s="214"/>
      <c r="I53" s="61">
        <v>0.2</v>
      </c>
      <c r="J53" s="20">
        <f t="shared" ref="J53:J60" si="0">ROUND($J$41*I53,2)</f>
        <v>0</v>
      </c>
      <c r="K53" s="42"/>
    </row>
    <row r="54" spans="1:11" ht="15" customHeight="1" x14ac:dyDescent="0.25">
      <c r="A54" s="14" t="s">
        <v>7</v>
      </c>
      <c r="B54" s="196" t="s">
        <v>61</v>
      </c>
      <c r="C54" s="197"/>
      <c r="D54" s="197"/>
      <c r="E54" s="197"/>
      <c r="F54" s="197"/>
      <c r="G54" s="197"/>
      <c r="H54" s="198"/>
      <c r="I54" s="61">
        <f>IF($I$19="simples",0%,2.5%)</f>
        <v>2.5000000000000001E-2</v>
      </c>
      <c r="J54" s="20">
        <f t="shared" si="0"/>
        <v>0</v>
      </c>
      <c r="K54" s="42"/>
    </row>
    <row r="55" spans="1:11" ht="15" customHeight="1" x14ac:dyDescent="0.25">
      <c r="A55" s="14" t="s">
        <v>9</v>
      </c>
      <c r="B55" s="196" t="s">
        <v>62</v>
      </c>
      <c r="C55" s="197"/>
      <c r="D55" s="198"/>
      <c r="E55" s="75" t="s">
        <v>63</v>
      </c>
      <c r="F55" s="57">
        <v>0.03</v>
      </c>
      <c r="G55" s="75" t="s">
        <v>64</v>
      </c>
      <c r="H55" s="144">
        <v>1</v>
      </c>
      <c r="I55" s="11">
        <f>F55*H55</f>
        <v>0.03</v>
      </c>
      <c r="J55" s="20">
        <f t="shared" si="0"/>
        <v>0</v>
      </c>
      <c r="K55" s="42"/>
    </row>
    <row r="56" spans="1:11" ht="15" customHeight="1" x14ac:dyDescent="0.25">
      <c r="A56" s="14" t="s">
        <v>11</v>
      </c>
      <c r="B56" s="196" t="s">
        <v>65</v>
      </c>
      <c r="C56" s="197"/>
      <c r="D56" s="197"/>
      <c r="E56" s="197"/>
      <c r="F56" s="197"/>
      <c r="G56" s="197"/>
      <c r="H56" s="198"/>
      <c r="I56" s="61">
        <f>IF($I$19="simples",0%,1.5%)</f>
        <v>1.4999999999999999E-2</v>
      </c>
      <c r="J56" s="20">
        <f t="shared" si="0"/>
        <v>0</v>
      </c>
      <c r="K56" s="42"/>
    </row>
    <row r="57" spans="1:11" ht="15" customHeight="1" x14ac:dyDescent="0.25">
      <c r="A57" s="14" t="s">
        <v>13</v>
      </c>
      <c r="B57" s="196" t="s">
        <v>66</v>
      </c>
      <c r="C57" s="197"/>
      <c r="D57" s="197"/>
      <c r="E57" s="197"/>
      <c r="F57" s="197"/>
      <c r="G57" s="197"/>
      <c r="H57" s="198"/>
      <c r="I57" s="61">
        <f>IF($I$19="simples",0%,1%)</f>
        <v>0.01</v>
      </c>
      <c r="J57" s="20">
        <f t="shared" si="0"/>
        <v>0</v>
      </c>
      <c r="K57" s="42"/>
    </row>
    <row r="58" spans="1:11" ht="15.75" customHeight="1" x14ac:dyDescent="0.25">
      <c r="A58" s="14" t="s">
        <v>15</v>
      </c>
      <c r="B58" s="193" t="s">
        <v>67</v>
      </c>
      <c r="C58" s="194"/>
      <c r="D58" s="194"/>
      <c r="E58" s="194"/>
      <c r="F58" s="194"/>
      <c r="G58" s="194"/>
      <c r="H58" s="195"/>
      <c r="I58" s="61">
        <f>IF($I$19="simples",0%,0.6%)</f>
        <v>6.0000000000000001E-3</v>
      </c>
      <c r="J58" s="20">
        <f t="shared" si="0"/>
        <v>0</v>
      </c>
      <c r="K58" s="42"/>
    </row>
    <row r="59" spans="1:11" x14ac:dyDescent="0.25">
      <c r="A59" s="14" t="s">
        <v>68</v>
      </c>
      <c r="B59" s="196" t="s">
        <v>69</v>
      </c>
      <c r="C59" s="197"/>
      <c r="D59" s="197"/>
      <c r="E59" s="197"/>
      <c r="F59" s="197"/>
      <c r="G59" s="197"/>
      <c r="H59" s="198"/>
      <c r="I59" s="61">
        <f>IF($I$19="simples",0%,0.2%)</f>
        <v>2E-3</v>
      </c>
      <c r="J59" s="20">
        <f t="shared" si="0"/>
        <v>0</v>
      </c>
      <c r="K59" s="42"/>
    </row>
    <row r="60" spans="1:11" x14ac:dyDescent="0.25">
      <c r="A60" s="14" t="s">
        <v>70</v>
      </c>
      <c r="B60" s="196" t="s">
        <v>71</v>
      </c>
      <c r="C60" s="197"/>
      <c r="D60" s="197"/>
      <c r="E60" s="197"/>
      <c r="F60" s="197"/>
      <c r="G60" s="197"/>
      <c r="H60" s="198"/>
      <c r="I60" s="61">
        <v>0.08</v>
      </c>
      <c r="J60" s="20">
        <f t="shared" si="0"/>
        <v>0</v>
      </c>
      <c r="K60" s="42"/>
    </row>
    <row r="61" spans="1:11" ht="15.75" customHeight="1" x14ac:dyDescent="0.25">
      <c r="A61" s="23"/>
      <c r="B61" s="223" t="s">
        <v>72</v>
      </c>
      <c r="C61" s="224"/>
      <c r="D61" s="224"/>
      <c r="E61" s="224"/>
      <c r="F61" s="224"/>
      <c r="G61" s="224"/>
      <c r="H61" s="225"/>
      <c r="I61" s="12">
        <f>SUM(I53:I60)</f>
        <v>0.36799999999999999</v>
      </c>
      <c r="J61" s="24">
        <f>ROUND($J$41*I61,2)</f>
        <v>0</v>
      </c>
      <c r="K61" s="45"/>
    </row>
    <row r="62" spans="1:11" ht="15.75" customHeight="1" x14ac:dyDescent="0.25">
      <c r="A62" s="234" t="s">
        <v>73</v>
      </c>
      <c r="B62" s="235"/>
      <c r="C62" s="235"/>
      <c r="D62" s="235"/>
      <c r="E62" s="235"/>
      <c r="F62" s="235"/>
      <c r="G62" s="235"/>
      <c r="H62" s="235"/>
      <c r="I62" s="235"/>
      <c r="J62" s="233"/>
      <c r="K62" s="39"/>
    </row>
    <row r="63" spans="1:11" ht="15.75" customHeight="1" x14ac:dyDescent="0.25">
      <c r="A63" s="74" t="s">
        <v>74</v>
      </c>
      <c r="B63" s="306" t="s">
        <v>75</v>
      </c>
      <c r="C63" s="307"/>
      <c r="D63" s="307"/>
      <c r="E63" s="307"/>
      <c r="F63" s="307"/>
      <c r="G63" s="307"/>
      <c r="H63" s="307"/>
      <c r="I63" s="308"/>
      <c r="J63" s="16" t="s">
        <v>49</v>
      </c>
      <c r="K63" s="53"/>
    </row>
    <row r="64" spans="1:11" ht="15.75" customHeight="1" x14ac:dyDescent="0.25">
      <c r="A64" s="309" t="s">
        <v>5</v>
      </c>
      <c r="B64" s="322" t="s">
        <v>76</v>
      </c>
      <c r="C64" s="323"/>
      <c r="D64" s="323"/>
      <c r="E64" s="324"/>
      <c r="F64" s="59" t="s">
        <v>197</v>
      </c>
      <c r="G64" s="59" t="s">
        <v>77</v>
      </c>
      <c r="H64" s="59" t="s">
        <v>81</v>
      </c>
      <c r="I64" s="59" t="s">
        <v>79</v>
      </c>
      <c r="J64" s="311">
        <f>(F65*G65*H65)-I65</f>
        <v>0</v>
      </c>
      <c r="K64" s="42"/>
    </row>
    <row r="65" spans="1:12" ht="15" customHeight="1" x14ac:dyDescent="0.25">
      <c r="A65" s="310"/>
      <c r="B65" s="325"/>
      <c r="C65" s="326"/>
      <c r="D65" s="326"/>
      <c r="E65" s="327"/>
      <c r="F65" s="140">
        <v>2</v>
      </c>
      <c r="G65" s="139"/>
      <c r="H65" s="58">
        <v>22</v>
      </c>
      <c r="I65" s="110">
        <f>6%*J34</f>
        <v>0</v>
      </c>
      <c r="J65" s="312"/>
      <c r="K65" s="136"/>
    </row>
    <row r="66" spans="1:12" ht="24.75" customHeight="1" x14ac:dyDescent="0.25">
      <c r="A66" s="309" t="s">
        <v>7</v>
      </c>
      <c r="B66" s="313" t="s">
        <v>80</v>
      </c>
      <c r="C66" s="314"/>
      <c r="D66" s="314"/>
      <c r="E66" s="314"/>
      <c r="F66" s="315"/>
      <c r="G66" s="59" t="s">
        <v>77</v>
      </c>
      <c r="H66" s="59" t="s">
        <v>81</v>
      </c>
      <c r="I66" s="63" t="s">
        <v>82</v>
      </c>
      <c r="J66" s="311">
        <f>(G67*(100%-I67)*H67)</f>
        <v>0</v>
      </c>
      <c r="K66" s="88"/>
    </row>
    <row r="67" spans="1:12" ht="15.75" customHeight="1" x14ac:dyDescent="0.25">
      <c r="A67" s="310"/>
      <c r="B67" s="316"/>
      <c r="C67" s="317"/>
      <c r="D67" s="317"/>
      <c r="E67" s="317"/>
      <c r="F67" s="318"/>
      <c r="G67" s="151"/>
      <c r="H67" s="62">
        <v>22</v>
      </c>
      <c r="I67" s="138">
        <v>0</v>
      </c>
      <c r="J67" s="312"/>
      <c r="K67" s="137"/>
      <c r="L67" s="5"/>
    </row>
    <row r="68" spans="1:12" ht="15.75" customHeight="1" x14ac:dyDescent="0.25">
      <c r="A68" s="71" t="s">
        <v>9</v>
      </c>
      <c r="B68" s="196" t="s">
        <v>194</v>
      </c>
      <c r="C68" s="197"/>
      <c r="D68" s="197"/>
      <c r="E68" s="197"/>
      <c r="F68" s="197"/>
      <c r="G68" s="197"/>
      <c r="H68" s="197"/>
      <c r="I68" s="198"/>
      <c r="J68" s="111">
        <v>0</v>
      </c>
      <c r="K68" s="137"/>
    </row>
    <row r="69" spans="1:12" ht="15" customHeight="1" x14ac:dyDescent="0.25">
      <c r="A69" s="14" t="s">
        <v>11</v>
      </c>
      <c r="B69" s="319" t="s">
        <v>201</v>
      </c>
      <c r="C69" s="320"/>
      <c r="D69" s="320"/>
      <c r="E69" s="320"/>
      <c r="F69" s="320"/>
      <c r="G69" s="320"/>
      <c r="H69" s="320"/>
      <c r="I69" s="321"/>
      <c r="J69" s="111">
        <v>0</v>
      </c>
      <c r="K69" s="88"/>
    </row>
    <row r="70" spans="1:12" ht="15" customHeight="1" x14ac:dyDescent="0.25">
      <c r="A70" s="71" t="s">
        <v>13</v>
      </c>
      <c r="B70" s="319" t="s">
        <v>195</v>
      </c>
      <c r="C70" s="320"/>
      <c r="D70" s="320"/>
      <c r="E70" s="320"/>
      <c r="F70" s="320"/>
      <c r="G70" s="320"/>
      <c r="H70" s="320"/>
      <c r="I70" s="321"/>
      <c r="J70" s="111"/>
      <c r="K70" s="88"/>
    </row>
    <row r="71" spans="1:12" ht="15" customHeight="1" x14ac:dyDescent="0.25">
      <c r="A71" s="71" t="s">
        <v>15</v>
      </c>
      <c r="B71" s="196" t="s">
        <v>83</v>
      </c>
      <c r="C71" s="197"/>
      <c r="D71" s="197"/>
      <c r="E71" s="197"/>
      <c r="F71" s="197"/>
      <c r="G71" s="197"/>
      <c r="H71" s="197"/>
      <c r="I71" s="198"/>
      <c r="J71" s="111">
        <v>0</v>
      </c>
      <c r="K71" s="88"/>
    </row>
    <row r="72" spans="1:12" ht="15" customHeight="1" x14ac:dyDescent="0.25">
      <c r="A72" s="23"/>
      <c r="B72" s="223" t="s">
        <v>84</v>
      </c>
      <c r="C72" s="224"/>
      <c r="D72" s="224"/>
      <c r="E72" s="224"/>
      <c r="F72" s="224"/>
      <c r="G72" s="224"/>
      <c r="H72" s="224"/>
      <c r="I72" s="225"/>
      <c r="J72" s="24">
        <f>SUM(J64:J71)</f>
        <v>0</v>
      </c>
      <c r="K72" s="88"/>
    </row>
    <row r="73" spans="1:12" ht="15" customHeight="1" x14ac:dyDescent="0.25">
      <c r="A73" s="72">
        <v>2</v>
      </c>
      <c r="B73" s="232" t="s">
        <v>85</v>
      </c>
      <c r="C73" s="235"/>
      <c r="D73" s="235"/>
      <c r="E73" s="235"/>
      <c r="F73" s="235"/>
      <c r="G73" s="235"/>
      <c r="H73" s="235"/>
      <c r="I73" s="235"/>
      <c r="J73" s="233"/>
      <c r="K73" s="88"/>
    </row>
    <row r="74" spans="1:12" ht="15.75" customHeight="1" x14ac:dyDescent="0.25">
      <c r="A74" s="74" t="s">
        <v>46</v>
      </c>
      <c r="B74" s="306" t="s">
        <v>47</v>
      </c>
      <c r="C74" s="307"/>
      <c r="D74" s="307"/>
      <c r="E74" s="307"/>
      <c r="F74" s="307"/>
      <c r="G74" s="307"/>
      <c r="H74" s="307"/>
      <c r="I74" s="308"/>
      <c r="J74" s="16">
        <f>J50</f>
        <v>0</v>
      </c>
      <c r="K74" s="88"/>
    </row>
    <row r="75" spans="1:12" ht="15.75" customHeight="1" x14ac:dyDescent="0.25">
      <c r="A75" s="74" t="s">
        <v>58</v>
      </c>
      <c r="B75" s="306" t="s">
        <v>59</v>
      </c>
      <c r="C75" s="307"/>
      <c r="D75" s="307"/>
      <c r="E75" s="307"/>
      <c r="F75" s="307"/>
      <c r="G75" s="307"/>
      <c r="H75" s="307"/>
      <c r="I75" s="308"/>
      <c r="J75" s="16">
        <f>J61</f>
        <v>0</v>
      </c>
      <c r="K75" s="42"/>
    </row>
    <row r="76" spans="1:12" ht="15.75" customHeight="1" x14ac:dyDescent="0.25">
      <c r="A76" s="74" t="s">
        <v>74</v>
      </c>
      <c r="B76" s="306" t="s">
        <v>75</v>
      </c>
      <c r="C76" s="307"/>
      <c r="D76" s="307"/>
      <c r="E76" s="307"/>
      <c r="F76" s="307"/>
      <c r="G76" s="307"/>
      <c r="H76" s="307"/>
      <c r="I76" s="308"/>
      <c r="J76" s="16">
        <f>J72</f>
        <v>0</v>
      </c>
      <c r="K76" s="45"/>
    </row>
    <row r="77" spans="1:12" ht="15.75" customHeight="1" thickBot="1" x14ac:dyDescent="0.3">
      <c r="A77" s="29"/>
      <c r="B77" s="279" t="s">
        <v>86</v>
      </c>
      <c r="C77" s="216"/>
      <c r="D77" s="216"/>
      <c r="E77" s="216"/>
      <c r="F77" s="216"/>
      <c r="G77" s="216"/>
      <c r="H77" s="216"/>
      <c r="I77" s="217"/>
      <c r="J77" s="19">
        <f>SUM(J74:J76)</f>
        <v>0</v>
      </c>
      <c r="K77" s="39"/>
    </row>
    <row r="78" spans="1:12" ht="14.45" customHeight="1" thickBot="1" x14ac:dyDescent="0.3">
      <c r="A78" s="328"/>
      <c r="B78" s="329"/>
      <c r="C78" s="329"/>
      <c r="D78" s="329"/>
      <c r="E78" s="329"/>
      <c r="F78" s="329"/>
      <c r="G78" s="329"/>
      <c r="H78" s="329"/>
      <c r="I78" s="329"/>
      <c r="J78" s="329"/>
      <c r="K78" s="53"/>
    </row>
    <row r="79" spans="1:12" ht="15" customHeight="1" x14ac:dyDescent="0.25">
      <c r="A79" s="330" t="s">
        <v>87</v>
      </c>
      <c r="B79" s="331"/>
      <c r="C79" s="331"/>
      <c r="D79" s="331"/>
      <c r="E79" s="331"/>
      <c r="F79" s="331"/>
      <c r="G79" s="331"/>
      <c r="H79" s="331"/>
      <c r="I79" s="331"/>
      <c r="J79" s="332"/>
      <c r="K79" s="53"/>
    </row>
    <row r="80" spans="1:12" ht="15.75" customHeight="1" x14ac:dyDescent="0.25">
      <c r="A80" s="74" t="s">
        <v>88</v>
      </c>
      <c r="B80" s="306" t="s">
        <v>89</v>
      </c>
      <c r="C80" s="307"/>
      <c r="D80" s="307"/>
      <c r="E80" s="307"/>
      <c r="F80" s="307"/>
      <c r="G80" s="307"/>
      <c r="H80" s="308"/>
      <c r="I80" s="10" t="s">
        <v>48</v>
      </c>
      <c r="J80" s="16" t="s">
        <v>49</v>
      </c>
      <c r="K80" s="53"/>
    </row>
    <row r="81" spans="1:12" ht="15.75" customHeight="1" x14ac:dyDescent="0.25">
      <c r="A81" s="25" t="s">
        <v>5</v>
      </c>
      <c r="B81" s="212" t="s">
        <v>90</v>
      </c>
      <c r="C81" s="213"/>
      <c r="D81" s="213"/>
      <c r="E81" s="213"/>
      <c r="F81" s="213"/>
      <c r="G81" s="213"/>
      <c r="H81" s="213"/>
      <c r="I81" s="13">
        <v>4.5999999999999999E-3</v>
      </c>
      <c r="J81" s="18">
        <f>J$41*I81</f>
        <v>0</v>
      </c>
      <c r="K81" s="45"/>
    </row>
    <row r="82" spans="1:12" ht="15.75" customHeight="1" x14ac:dyDescent="0.25">
      <c r="A82" s="25" t="s">
        <v>7</v>
      </c>
      <c r="B82" s="212" t="s">
        <v>91</v>
      </c>
      <c r="C82" s="213"/>
      <c r="D82" s="213"/>
      <c r="E82" s="213"/>
      <c r="F82" s="213"/>
      <c r="G82" s="213"/>
      <c r="H82" s="213"/>
      <c r="I82" s="11" t="e">
        <f>J82/J41</f>
        <v>#DIV/0!</v>
      </c>
      <c r="J82" s="18">
        <f>I60*J81</f>
        <v>0</v>
      </c>
      <c r="K82" s="39"/>
    </row>
    <row r="83" spans="1:12" ht="27" customHeight="1" x14ac:dyDescent="0.25">
      <c r="A83" s="25" t="s">
        <v>9</v>
      </c>
      <c r="B83" s="212" t="s">
        <v>92</v>
      </c>
      <c r="C83" s="213"/>
      <c r="D83" s="213"/>
      <c r="E83" s="213"/>
      <c r="F83" s="213"/>
      <c r="G83" s="213"/>
      <c r="H83" s="213"/>
      <c r="I83" s="13">
        <v>1.9400000000000001E-2</v>
      </c>
      <c r="J83" s="18">
        <f>J$41*I83</f>
        <v>0</v>
      </c>
      <c r="K83" s="373" t="s">
        <v>198</v>
      </c>
    </row>
    <row r="84" spans="1:12" x14ac:dyDescent="0.25">
      <c r="A84" s="25" t="s">
        <v>11</v>
      </c>
      <c r="B84" s="212" t="s">
        <v>93</v>
      </c>
      <c r="C84" s="204"/>
      <c r="D84" s="204"/>
      <c r="E84" s="204"/>
      <c r="F84" s="204"/>
      <c r="G84" s="204"/>
      <c r="H84" s="204"/>
      <c r="I84" s="11" t="e">
        <f>J84/J41</f>
        <v>#DIV/0!</v>
      </c>
      <c r="J84" s="18">
        <f>I61*J83</f>
        <v>0</v>
      </c>
      <c r="K84" s="373"/>
      <c r="L84" s="6"/>
    </row>
    <row r="85" spans="1:12" ht="15.75" customHeight="1" x14ac:dyDescent="0.25">
      <c r="A85" s="25" t="s">
        <v>13</v>
      </c>
      <c r="B85" s="212" t="s">
        <v>94</v>
      </c>
      <c r="C85" s="213"/>
      <c r="D85" s="213"/>
      <c r="E85" s="213"/>
      <c r="F85" s="213"/>
      <c r="G85" s="213"/>
      <c r="H85" s="213"/>
      <c r="I85" s="11">
        <v>0.04</v>
      </c>
      <c r="J85" s="18">
        <f>J$41*I85</f>
        <v>0</v>
      </c>
      <c r="K85" s="43"/>
    </row>
    <row r="86" spans="1:12" ht="15.75" customHeight="1" thickBot="1" x14ac:dyDescent="0.3">
      <c r="A86" s="29"/>
      <c r="B86" s="279" t="s">
        <v>95</v>
      </c>
      <c r="C86" s="216"/>
      <c r="D86" s="216"/>
      <c r="E86" s="216"/>
      <c r="F86" s="216"/>
      <c r="G86" s="216"/>
      <c r="H86" s="217"/>
      <c r="I86" s="80" t="e">
        <f>SUM(I81:I85)</f>
        <v>#DIV/0!</v>
      </c>
      <c r="J86" s="19">
        <f>SUM(J81:J85)</f>
        <v>0</v>
      </c>
      <c r="K86" s="43"/>
    </row>
    <row r="87" spans="1:12" ht="15.75" customHeight="1" thickBot="1" x14ac:dyDescent="0.3">
      <c r="A87" s="328"/>
      <c r="B87" s="329"/>
      <c r="C87" s="329"/>
      <c r="D87" s="329"/>
      <c r="E87" s="329"/>
      <c r="F87" s="329"/>
      <c r="G87" s="329"/>
      <c r="H87" s="329"/>
      <c r="I87" s="329"/>
      <c r="J87" s="329"/>
      <c r="K87" s="43"/>
    </row>
    <row r="88" spans="1:12" ht="15" customHeight="1" x14ac:dyDescent="0.25">
      <c r="A88" s="330" t="s">
        <v>96</v>
      </c>
      <c r="B88" s="331"/>
      <c r="C88" s="331"/>
      <c r="D88" s="331"/>
      <c r="E88" s="331"/>
      <c r="F88" s="331"/>
      <c r="G88" s="331"/>
      <c r="H88" s="331"/>
      <c r="I88" s="331"/>
      <c r="J88" s="332"/>
      <c r="K88" s="43"/>
    </row>
    <row r="89" spans="1:12" ht="15" customHeight="1" x14ac:dyDescent="0.25">
      <c r="A89" s="77" t="s">
        <v>97</v>
      </c>
      <c r="B89" s="248" t="s">
        <v>98</v>
      </c>
      <c r="C89" s="249"/>
      <c r="D89" s="249"/>
      <c r="E89" s="249"/>
      <c r="F89" s="249"/>
      <c r="G89" s="249"/>
      <c r="H89" s="249"/>
      <c r="I89" s="78" t="s">
        <v>48</v>
      </c>
      <c r="J89" s="26" t="s">
        <v>49</v>
      </c>
      <c r="K89" s="43"/>
    </row>
    <row r="90" spans="1:12" ht="15.75" customHeight="1" x14ac:dyDescent="0.25">
      <c r="A90" s="25" t="s">
        <v>5</v>
      </c>
      <c r="B90" s="212" t="s">
        <v>99</v>
      </c>
      <c r="C90" s="213"/>
      <c r="D90" s="213"/>
      <c r="E90" s="213"/>
      <c r="F90" s="213"/>
      <c r="G90" s="213"/>
      <c r="H90" s="214"/>
      <c r="I90" s="11" t="e">
        <f>J90/J$41</f>
        <v>#DIV/0!</v>
      </c>
      <c r="J90" s="27">
        <f>ROUND(((J$41/30)/12)*1,2)</f>
        <v>0</v>
      </c>
      <c r="K90" s="45"/>
    </row>
    <row r="91" spans="1:12" ht="15.75" customHeight="1" x14ac:dyDescent="0.25">
      <c r="A91" s="25" t="s">
        <v>7</v>
      </c>
      <c r="B91" s="212" t="s">
        <v>100</v>
      </c>
      <c r="C91" s="213"/>
      <c r="D91" s="213"/>
      <c r="E91" s="213"/>
      <c r="F91" s="213"/>
      <c r="G91" s="213"/>
      <c r="H91" s="214"/>
      <c r="I91" s="11" t="e">
        <f>J91/J$41</f>
        <v>#DIV/0!</v>
      </c>
      <c r="J91" s="27">
        <f>ROUND((((J$41/30)/12)*5)*0.0325,2)</f>
        <v>0</v>
      </c>
      <c r="K91" s="39"/>
    </row>
    <row r="92" spans="1:12" ht="15.75" customHeight="1" x14ac:dyDescent="0.25">
      <c r="A92" s="25" t="s">
        <v>9</v>
      </c>
      <c r="B92" s="212" t="s">
        <v>101</v>
      </c>
      <c r="C92" s="213"/>
      <c r="D92" s="213"/>
      <c r="E92" s="213"/>
      <c r="F92" s="213"/>
      <c r="G92" s="213"/>
      <c r="H92" s="214"/>
      <c r="I92" s="11" t="e">
        <f>J92/J$41</f>
        <v>#DIV/0!</v>
      </c>
      <c r="J92" s="27">
        <f>ROUND((((J$41/30)/12)*15)*0.0922,2)</f>
        <v>0</v>
      </c>
      <c r="K92" s="39"/>
    </row>
    <row r="93" spans="1:12" ht="15" customHeight="1" x14ac:dyDescent="0.25">
      <c r="A93" s="25" t="s">
        <v>11</v>
      </c>
      <c r="B93" s="212" t="s">
        <v>102</v>
      </c>
      <c r="C93" s="213"/>
      <c r="D93" s="213"/>
      <c r="E93" s="213"/>
      <c r="F93" s="213"/>
      <c r="G93" s="213"/>
      <c r="H93" s="214"/>
      <c r="I93" s="11" t="e">
        <f>J93/J$41</f>
        <v>#DIV/0!</v>
      </c>
      <c r="J93" s="27">
        <f>ROUND((((J$41/30)/12)*5)*40%,2)</f>
        <v>0</v>
      </c>
      <c r="K93" s="53"/>
      <c r="L93" s="104"/>
    </row>
    <row r="94" spans="1:12" ht="15" customHeight="1" x14ac:dyDescent="0.25">
      <c r="A94" s="25" t="s">
        <v>13</v>
      </c>
      <c r="B94" s="196" t="s">
        <v>103</v>
      </c>
      <c r="C94" s="197"/>
      <c r="D94" s="197"/>
      <c r="E94" s="197"/>
      <c r="F94" s="197"/>
      <c r="G94" s="197"/>
      <c r="H94" s="198"/>
      <c r="I94" s="13"/>
      <c r="J94" s="27"/>
      <c r="K94" s="102"/>
      <c r="L94" s="104"/>
    </row>
    <row r="95" spans="1:12" ht="15" customHeight="1" x14ac:dyDescent="0.25">
      <c r="A95" s="21"/>
      <c r="B95" s="250" t="s">
        <v>54</v>
      </c>
      <c r="C95" s="250"/>
      <c r="D95" s="250"/>
      <c r="E95" s="250"/>
      <c r="F95" s="250"/>
      <c r="G95" s="250"/>
      <c r="H95" s="250"/>
      <c r="I95" s="250"/>
      <c r="J95" s="87">
        <f>SUM(J90:J94)</f>
        <v>0</v>
      </c>
      <c r="K95" s="102"/>
      <c r="L95" s="104"/>
    </row>
    <row r="96" spans="1:12" x14ac:dyDescent="0.25">
      <c r="A96" s="14" t="s">
        <v>15</v>
      </c>
      <c r="B96" s="196" t="s">
        <v>104</v>
      </c>
      <c r="C96" s="197"/>
      <c r="D96" s="197"/>
      <c r="E96" s="197"/>
      <c r="F96" s="197"/>
      <c r="G96" s="197"/>
      <c r="H96" s="197"/>
      <c r="I96" s="198"/>
      <c r="J96" s="20">
        <f>I61*J95</f>
        <v>0</v>
      </c>
      <c r="K96" s="102"/>
      <c r="L96" s="104"/>
    </row>
    <row r="97" spans="1:11" x14ac:dyDescent="0.25">
      <c r="A97" s="74"/>
      <c r="B97" s="250" t="s">
        <v>54</v>
      </c>
      <c r="C97" s="250"/>
      <c r="D97" s="250"/>
      <c r="E97" s="250"/>
      <c r="F97" s="250"/>
      <c r="G97" s="250"/>
      <c r="H97" s="250"/>
      <c r="I97" s="250"/>
      <c r="J97" s="24">
        <f>J95+J96</f>
        <v>0</v>
      </c>
      <c r="K97" s="102"/>
    </row>
    <row r="98" spans="1:11" x14ac:dyDescent="0.25">
      <c r="A98" s="74" t="s">
        <v>105</v>
      </c>
      <c r="B98" s="333" t="s">
        <v>106</v>
      </c>
      <c r="C98" s="333"/>
      <c r="D98" s="333"/>
      <c r="E98" s="333"/>
      <c r="F98" s="333"/>
      <c r="G98" s="333"/>
      <c r="H98" s="333"/>
      <c r="I98" s="79"/>
      <c r="J98" s="26" t="s">
        <v>49</v>
      </c>
      <c r="K98" s="44"/>
    </row>
    <row r="99" spans="1:11" ht="15" customHeight="1" x14ac:dyDescent="0.25">
      <c r="A99" s="25" t="s">
        <v>5</v>
      </c>
      <c r="B99" s="334" t="s">
        <v>107</v>
      </c>
      <c r="C99" s="334"/>
      <c r="D99" s="334"/>
      <c r="E99" s="334"/>
      <c r="F99" s="334"/>
      <c r="G99" s="334"/>
      <c r="H99" s="334"/>
      <c r="I99" s="11" t="e">
        <f>J99/J$41</f>
        <v>#DIV/0!</v>
      </c>
      <c r="J99" s="27">
        <f>ROUND((((J41+J41/3)*(4/12))/12)*2%,2)</f>
        <v>0</v>
      </c>
      <c r="K99" s="44"/>
    </row>
    <row r="100" spans="1:11" ht="15" customHeight="1" x14ac:dyDescent="0.25">
      <c r="A100" s="25" t="s">
        <v>7</v>
      </c>
      <c r="B100" s="334" t="s">
        <v>108</v>
      </c>
      <c r="C100" s="334"/>
      <c r="D100" s="334"/>
      <c r="E100" s="334"/>
      <c r="F100" s="334"/>
      <c r="G100" s="334"/>
      <c r="H100" s="334"/>
      <c r="I100" s="11" t="e">
        <f>J100/J$41</f>
        <v>#DIV/0!</v>
      </c>
      <c r="J100" s="27">
        <f>J99*I61</f>
        <v>0</v>
      </c>
      <c r="K100" s="44"/>
    </row>
    <row r="101" spans="1:11" ht="15" customHeight="1" x14ac:dyDescent="0.25">
      <c r="A101" s="25" t="s">
        <v>9</v>
      </c>
      <c r="B101" s="334" t="s">
        <v>109</v>
      </c>
      <c r="C101" s="334"/>
      <c r="D101" s="334"/>
      <c r="E101" s="334"/>
      <c r="F101" s="334"/>
      <c r="G101" s="334"/>
      <c r="H101" s="334"/>
      <c r="I101" s="11" t="e">
        <f>J101/J$41</f>
        <v>#DIV/0!</v>
      </c>
      <c r="J101" s="27">
        <f>ROUND((((J41+J46)*(4/12))*2%)*I60,2)</f>
        <v>0</v>
      </c>
      <c r="K101" s="44"/>
    </row>
    <row r="102" spans="1:11" ht="15" customHeight="1" x14ac:dyDescent="0.25">
      <c r="A102" s="74"/>
      <c r="B102" s="250" t="s">
        <v>54</v>
      </c>
      <c r="C102" s="250"/>
      <c r="D102" s="250"/>
      <c r="E102" s="250"/>
      <c r="F102" s="250"/>
      <c r="G102" s="250"/>
      <c r="H102" s="250"/>
      <c r="I102" s="250"/>
      <c r="J102" s="24">
        <f>SUM(J99:J101)</f>
        <v>0</v>
      </c>
      <c r="K102" s="44"/>
    </row>
    <row r="103" spans="1:11" ht="15" customHeight="1" thickBot="1" x14ac:dyDescent="0.3">
      <c r="A103" s="29"/>
      <c r="B103" s="335" t="s">
        <v>110</v>
      </c>
      <c r="C103" s="335"/>
      <c r="D103" s="335"/>
      <c r="E103" s="335"/>
      <c r="F103" s="335"/>
      <c r="G103" s="335"/>
      <c r="H103" s="335"/>
      <c r="I103" s="335"/>
      <c r="J103" s="19">
        <f>SUM(J97+J102)</f>
        <v>0</v>
      </c>
      <c r="K103" s="146"/>
    </row>
    <row r="104" spans="1:11" ht="15" customHeight="1" thickBot="1" x14ac:dyDescent="0.3">
      <c r="A104" s="81"/>
      <c r="B104" s="83"/>
      <c r="C104" s="83"/>
      <c r="D104" s="83"/>
      <c r="E104" s="83"/>
      <c r="F104" s="83"/>
      <c r="G104" s="83"/>
      <c r="H104" s="83"/>
      <c r="I104" s="83"/>
      <c r="J104" s="82"/>
      <c r="K104" s="44"/>
    </row>
    <row r="105" spans="1:11" ht="15" customHeight="1" x14ac:dyDescent="0.25">
      <c r="A105" s="330" t="s">
        <v>111</v>
      </c>
      <c r="B105" s="331"/>
      <c r="C105" s="331"/>
      <c r="D105" s="331"/>
      <c r="E105" s="331"/>
      <c r="F105" s="331"/>
      <c r="G105" s="331"/>
      <c r="H105" s="331"/>
      <c r="I105" s="331"/>
      <c r="J105" s="332"/>
      <c r="K105" s="44"/>
    </row>
    <row r="106" spans="1:11" ht="28.9" customHeight="1" x14ac:dyDescent="0.25">
      <c r="A106" s="74" t="s">
        <v>112</v>
      </c>
      <c r="B106" s="306" t="s">
        <v>113</v>
      </c>
      <c r="C106" s="307"/>
      <c r="D106" s="307"/>
      <c r="E106" s="307"/>
      <c r="F106" s="307"/>
      <c r="G106" s="307"/>
      <c r="H106" s="85" t="s">
        <v>114</v>
      </c>
      <c r="I106" s="85" t="s">
        <v>115</v>
      </c>
      <c r="J106" s="16" t="s">
        <v>49</v>
      </c>
      <c r="K106" s="44"/>
    </row>
    <row r="107" spans="1:11" ht="15" customHeight="1" x14ac:dyDescent="0.25">
      <c r="A107" s="25" t="s">
        <v>5</v>
      </c>
      <c r="B107" s="212" t="s">
        <v>116</v>
      </c>
      <c r="C107" s="204"/>
      <c r="D107" s="204"/>
      <c r="E107" s="204"/>
      <c r="F107" s="204"/>
      <c r="G107" s="204"/>
      <c r="H107" s="86">
        <v>0</v>
      </c>
      <c r="I107" s="103">
        <v>0</v>
      </c>
      <c r="J107" s="143">
        <f>H107*I107</f>
        <v>0</v>
      </c>
      <c r="K107" s="44"/>
    </row>
    <row r="108" spans="1:11" ht="15" customHeight="1" thickBot="1" x14ac:dyDescent="0.3">
      <c r="A108" s="29"/>
      <c r="B108" s="279" t="s">
        <v>117</v>
      </c>
      <c r="C108" s="216"/>
      <c r="D108" s="216"/>
      <c r="E108" s="216"/>
      <c r="F108" s="216"/>
      <c r="G108" s="216"/>
      <c r="H108" s="216"/>
      <c r="I108" s="217"/>
      <c r="J108" s="19">
        <f>J107</f>
        <v>0</v>
      </c>
      <c r="K108" s="44"/>
    </row>
    <row r="109" spans="1:11" ht="15.75" thickBot="1" x14ac:dyDescent="0.3">
      <c r="A109" s="81"/>
      <c r="B109" s="83"/>
      <c r="C109" s="83"/>
      <c r="D109" s="83"/>
      <c r="E109" s="83"/>
      <c r="F109" s="83"/>
      <c r="G109" s="83"/>
      <c r="H109" s="83"/>
      <c r="I109" s="83"/>
      <c r="J109" s="82"/>
      <c r="K109" s="44"/>
    </row>
    <row r="110" spans="1:11" ht="22.5" customHeight="1" x14ac:dyDescent="0.25">
      <c r="A110" s="330" t="s">
        <v>118</v>
      </c>
      <c r="B110" s="331"/>
      <c r="C110" s="331"/>
      <c r="D110" s="331"/>
      <c r="E110" s="331"/>
      <c r="F110" s="331"/>
      <c r="G110" s="331"/>
      <c r="H110" s="331"/>
      <c r="I110" s="331"/>
      <c r="J110" s="332"/>
      <c r="K110" s="44"/>
    </row>
    <row r="111" spans="1:11" x14ac:dyDescent="0.25">
      <c r="A111" s="74">
        <v>4</v>
      </c>
      <c r="B111" s="306" t="s">
        <v>119</v>
      </c>
      <c r="C111" s="307"/>
      <c r="D111" s="307"/>
      <c r="E111" s="307"/>
      <c r="F111" s="307"/>
      <c r="G111" s="307"/>
      <c r="H111" s="307"/>
      <c r="I111" s="308"/>
      <c r="J111" s="16" t="s">
        <v>49</v>
      </c>
      <c r="K111" s="102"/>
    </row>
    <row r="112" spans="1:11" ht="15" customHeight="1" x14ac:dyDescent="0.25">
      <c r="A112" s="14" t="s">
        <v>97</v>
      </c>
      <c r="B112" s="196" t="s">
        <v>120</v>
      </c>
      <c r="C112" s="197"/>
      <c r="D112" s="197"/>
      <c r="E112" s="197"/>
      <c r="F112" s="197"/>
      <c r="G112" s="197"/>
      <c r="H112" s="197"/>
      <c r="I112" s="198"/>
      <c r="J112" s="17">
        <f>J103</f>
        <v>0</v>
      </c>
      <c r="K112" s="44"/>
    </row>
    <row r="113" spans="1:11" ht="15" customHeight="1" x14ac:dyDescent="0.25">
      <c r="A113" s="14" t="s">
        <v>112</v>
      </c>
      <c r="B113" s="196" t="s">
        <v>113</v>
      </c>
      <c r="C113" s="197"/>
      <c r="D113" s="197"/>
      <c r="E113" s="197"/>
      <c r="F113" s="197"/>
      <c r="G113" s="197"/>
      <c r="H113" s="197"/>
      <c r="I113" s="205"/>
      <c r="J113" s="84">
        <f>J108</f>
        <v>0</v>
      </c>
      <c r="K113" s="44"/>
    </row>
    <row r="114" spans="1:11" ht="15" customHeight="1" thickBot="1" x14ac:dyDescent="0.3">
      <c r="A114" s="29"/>
      <c r="B114" s="279" t="s">
        <v>121</v>
      </c>
      <c r="C114" s="216"/>
      <c r="D114" s="216"/>
      <c r="E114" s="216"/>
      <c r="F114" s="216"/>
      <c r="G114" s="216"/>
      <c r="H114" s="216"/>
      <c r="I114" s="217"/>
      <c r="J114" s="19">
        <f>SUM(J112:J113)</f>
        <v>0</v>
      </c>
      <c r="K114" s="44"/>
    </row>
    <row r="115" spans="1:11" ht="15" customHeight="1" thickBot="1" x14ac:dyDescent="0.3">
      <c r="A115" s="81"/>
      <c r="B115" s="83"/>
      <c r="C115" s="83"/>
      <c r="D115" s="83"/>
      <c r="E115" s="83"/>
      <c r="F115" s="83"/>
      <c r="G115" s="83"/>
      <c r="H115" s="83"/>
      <c r="I115" s="83"/>
      <c r="J115" s="82"/>
      <c r="K115" s="44"/>
    </row>
    <row r="116" spans="1:11" ht="15" customHeight="1" x14ac:dyDescent="0.25">
      <c r="A116" s="282" t="s">
        <v>122</v>
      </c>
      <c r="B116" s="283"/>
      <c r="C116" s="283"/>
      <c r="D116" s="283"/>
      <c r="E116" s="283"/>
      <c r="F116" s="283"/>
      <c r="G116" s="283"/>
      <c r="H116" s="283"/>
      <c r="I116" s="283"/>
      <c r="J116" s="284"/>
      <c r="K116" s="44"/>
    </row>
    <row r="117" spans="1:11" ht="15" customHeight="1" x14ac:dyDescent="0.25">
      <c r="A117" s="74" t="s">
        <v>123</v>
      </c>
      <c r="B117" s="306" t="s">
        <v>124</v>
      </c>
      <c r="C117" s="307"/>
      <c r="D117" s="307"/>
      <c r="E117" s="307"/>
      <c r="F117" s="307"/>
      <c r="G117" s="307"/>
      <c r="H117" s="307"/>
      <c r="I117" s="308"/>
      <c r="J117" s="16" t="s">
        <v>49</v>
      </c>
      <c r="K117" s="44"/>
    </row>
    <row r="118" spans="1:11" ht="15" customHeight="1" x14ac:dyDescent="0.25">
      <c r="A118" s="14" t="s">
        <v>5</v>
      </c>
      <c r="B118" s="212" t="s">
        <v>125</v>
      </c>
      <c r="C118" s="213"/>
      <c r="D118" s="213"/>
      <c r="E118" s="213"/>
      <c r="F118" s="213"/>
      <c r="G118" s="213"/>
      <c r="H118" s="213"/>
      <c r="I118" s="214"/>
      <c r="J118" s="20">
        <f>UNIFORME!F19</f>
        <v>0</v>
      </c>
      <c r="K118" s="44"/>
    </row>
    <row r="119" spans="1:11" ht="15" customHeight="1" x14ac:dyDescent="0.25">
      <c r="A119" s="14" t="s">
        <v>7</v>
      </c>
      <c r="B119" s="340" t="s">
        <v>126</v>
      </c>
      <c r="C119" s="341"/>
      <c r="D119" s="341"/>
      <c r="E119" s="341"/>
      <c r="F119" s="341"/>
      <c r="G119" s="341"/>
      <c r="H119" s="341"/>
      <c r="I119" s="342"/>
      <c r="J119" s="65"/>
      <c r="K119" s="44"/>
    </row>
    <row r="120" spans="1:11" ht="15" customHeight="1" thickBot="1" x14ac:dyDescent="0.3">
      <c r="A120" s="28"/>
      <c r="B120" s="279" t="s">
        <v>127</v>
      </c>
      <c r="C120" s="216"/>
      <c r="D120" s="216"/>
      <c r="E120" s="216"/>
      <c r="F120" s="216"/>
      <c r="G120" s="216"/>
      <c r="H120" s="216"/>
      <c r="I120" s="217"/>
      <c r="J120" s="19">
        <f>SUM(J118:J119)</f>
        <v>0</v>
      </c>
      <c r="K120" s="39"/>
    </row>
    <row r="121" spans="1:11" ht="15" customHeight="1" thickBot="1" x14ac:dyDescent="0.3">
      <c r="A121" s="343"/>
      <c r="B121" s="344"/>
      <c r="C121" s="344"/>
      <c r="D121" s="344"/>
      <c r="E121" s="344"/>
      <c r="F121" s="344"/>
      <c r="G121" s="344"/>
      <c r="H121" s="344"/>
      <c r="I121" s="344"/>
      <c r="J121" s="344"/>
      <c r="K121" s="42"/>
    </row>
    <row r="122" spans="1:11" ht="15" customHeight="1" x14ac:dyDescent="0.25">
      <c r="A122" s="282" t="s">
        <v>128</v>
      </c>
      <c r="B122" s="283"/>
      <c r="C122" s="283"/>
      <c r="D122" s="283"/>
      <c r="E122" s="283"/>
      <c r="F122" s="283"/>
      <c r="G122" s="283"/>
      <c r="H122" s="283"/>
      <c r="I122" s="283"/>
      <c r="J122" s="284"/>
      <c r="K122" s="42"/>
    </row>
    <row r="123" spans="1:11" ht="15" customHeight="1" x14ac:dyDescent="0.25">
      <c r="A123" s="74" t="s">
        <v>129</v>
      </c>
      <c r="B123" s="306" t="s">
        <v>130</v>
      </c>
      <c r="C123" s="307"/>
      <c r="D123" s="307"/>
      <c r="E123" s="307"/>
      <c r="F123" s="307"/>
      <c r="G123" s="308"/>
      <c r="H123" s="9" t="s">
        <v>49</v>
      </c>
      <c r="I123" s="73" t="s">
        <v>48</v>
      </c>
      <c r="J123" s="16" t="s">
        <v>49</v>
      </c>
      <c r="K123" s="42"/>
    </row>
    <row r="124" spans="1:11" ht="15" customHeight="1" x14ac:dyDescent="0.25">
      <c r="A124" s="336" t="s">
        <v>5</v>
      </c>
      <c r="B124" s="306" t="s">
        <v>131</v>
      </c>
      <c r="C124" s="307"/>
      <c r="D124" s="307"/>
      <c r="E124" s="307"/>
      <c r="F124" s="307"/>
      <c r="G124" s="307"/>
      <c r="H124" s="307"/>
      <c r="I124" s="307"/>
      <c r="J124" s="338"/>
      <c r="K124" s="45"/>
    </row>
    <row r="125" spans="1:11" x14ac:dyDescent="0.25">
      <c r="A125" s="337"/>
      <c r="B125" s="193" t="s">
        <v>132</v>
      </c>
      <c r="C125" s="194"/>
      <c r="D125" s="194"/>
      <c r="E125" s="194"/>
      <c r="F125" s="194"/>
      <c r="G125" s="195"/>
      <c r="H125" s="68">
        <f>J41+J77+J86+J114+J120</f>
        <v>0</v>
      </c>
      <c r="I125" s="66">
        <v>6.5000000000000002E-2</v>
      </c>
      <c r="J125" s="20">
        <f>H125*I125</f>
        <v>0</v>
      </c>
      <c r="K125" s="46"/>
    </row>
    <row r="126" spans="1:11" ht="15" customHeight="1" x14ac:dyDescent="0.25">
      <c r="A126" s="336" t="s">
        <v>7</v>
      </c>
      <c r="B126" s="306" t="s">
        <v>133</v>
      </c>
      <c r="C126" s="307"/>
      <c r="D126" s="307"/>
      <c r="E126" s="307"/>
      <c r="F126" s="307"/>
      <c r="G126" s="307"/>
      <c r="H126" s="307"/>
      <c r="I126" s="307"/>
      <c r="J126" s="338"/>
      <c r="K126" s="148"/>
    </row>
    <row r="127" spans="1:11" ht="15" customHeight="1" x14ac:dyDescent="0.25">
      <c r="A127" s="337"/>
      <c r="B127" s="193" t="s">
        <v>134</v>
      </c>
      <c r="C127" s="194"/>
      <c r="D127" s="194"/>
      <c r="E127" s="194"/>
      <c r="F127" s="194"/>
      <c r="G127" s="195"/>
      <c r="H127" s="68">
        <f>H125+J125</f>
        <v>0</v>
      </c>
      <c r="I127" s="66">
        <f>I125</f>
        <v>6.5000000000000002E-2</v>
      </c>
      <c r="J127" s="20">
        <f>H127*I127</f>
        <v>0</v>
      </c>
      <c r="K127" s="53"/>
    </row>
    <row r="128" spans="1:11" ht="15" customHeight="1" x14ac:dyDescent="0.25">
      <c r="A128" s="336" t="s">
        <v>9</v>
      </c>
      <c r="B128" s="298" t="s">
        <v>135</v>
      </c>
      <c r="C128" s="252"/>
      <c r="D128" s="252"/>
      <c r="E128" s="252"/>
      <c r="F128" s="252"/>
      <c r="G128" s="252"/>
      <c r="H128" s="252"/>
      <c r="I128" s="252"/>
      <c r="J128" s="253"/>
      <c r="K128" s="50"/>
    </row>
    <row r="129" spans="1:12" x14ac:dyDescent="0.25">
      <c r="A129" s="345"/>
      <c r="B129" s="339" t="s">
        <v>136</v>
      </c>
      <c r="C129" s="264"/>
      <c r="D129" s="264"/>
      <c r="E129" s="264"/>
      <c r="F129" s="264"/>
      <c r="G129" s="264"/>
      <c r="H129" s="264"/>
      <c r="I129" s="264"/>
      <c r="J129" s="265"/>
      <c r="K129" s="42"/>
    </row>
    <row r="130" spans="1:12" ht="21" customHeight="1" x14ac:dyDescent="0.25">
      <c r="A130" s="345"/>
      <c r="B130" s="349" t="s">
        <v>137</v>
      </c>
      <c r="C130" s="350"/>
      <c r="D130" s="350"/>
      <c r="E130" s="350"/>
      <c r="F130" s="350"/>
      <c r="G130" s="350"/>
      <c r="H130" s="350"/>
      <c r="I130" s="351"/>
      <c r="J130" s="20">
        <f>J41</f>
        <v>0</v>
      </c>
      <c r="K130" s="50"/>
    </row>
    <row r="131" spans="1:12" x14ac:dyDescent="0.25">
      <c r="A131" s="345"/>
      <c r="B131" s="349" t="s">
        <v>138</v>
      </c>
      <c r="C131" s="350"/>
      <c r="D131" s="350"/>
      <c r="E131" s="350"/>
      <c r="F131" s="350"/>
      <c r="G131" s="350"/>
      <c r="H131" s="350"/>
      <c r="I131" s="351"/>
      <c r="J131" s="20">
        <f>J77</f>
        <v>0</v>
      </c>
      <c r="K131" s="42"/>
    </row>
    <row r="132" spans="1:12" x14ac:dyDescent="0.25">
      <c r="A132" s="345"/>
      <c r="B132" s="349" t="s">
        <v>139</v>
      </c>
      <c r="C132" s="350"/>
      <c r="D132" s="350"/>
      <c r="E132" s="350"/>
      <c r="F132" s="350"/>
      <c r="G132" s="350"/>
      <c r="H132" s="350"/>
      <c r="I132" s="351"/>
      <c r="J132" s="20">
        <f>J86</f>
        <v>0</v>
      </c>
      <c r="K132" s="39"/>
    </row>
    <row r="133" spans="1:12" ht="14.45" customHeight="1" x14ac:dyDescent="0.25">
      <c r="A133" s="345"/>
      <c r="B133" s="349" t="s">
        <v>140</v>
      </c>
      <c r="C133" s="350"/>
      <c r="D133" s="350"/>
      <c r="E133" s="350"/>
      <c r="F133" s="350"/>
      <c r="G133" s="350"/>
      <c r="H133" s="350"/>
      <c r="I133" s="351"/>
      <c r="J133" s="20">
        <f>J114</f>
        <v>0</v>
      </c>
      <c r="K133" s="39"/>
    </row>
    <row r="134" spans="1:12" ht="14.45" customHeight="1" x14ac:dyDescent="0.25">
      <c r="A134" s="345"/>
      <c r="B134" s="349" t="s">
        <v>141</v>
      </c>
      <c r="C134" s="350"/>
      <c r="D134" s="350"/>
      <c r="E134" s="350"/>
      <c r="F134" s="350"/>
      <c r="G134" s="350"/>
      <c r="H134" s="350"/>
      <c r="I134" s="351"/>
      <c r="J134" s="20">
        <f>J120</f>
        <v>0</v>
      </c>
      <c r="K134" s="42"/>
    </row>
    <row r="135" spans="1:12" ht="15" customHeight="1" x14ac:dyDescent="0.25">
      <c r="A135" s="345"/>
      <c r="B135" s="349" t="s">
        <v>142</v>
      </c>
      <c r="C135" s="350"/>
      <c r="D135" s="350"/>
      <c r="E135" s="350"/>
      <c r="F135" s="350"/>
      <c r="G135" s="350"/>
      <c r="H135" s="350"/>
      <c r="I135" s="351"/>
      <c r="J135" s="20">
        <f>J125</f>
        <v>0</v>
      </c>
      <c r="K135" s="42"/>
      <c r="L135" s="5"/>
    </row>
    <row r="136" spans="1:12" ht="15" customHeight="1" x14ac:dyDescent="0.25">
      <c r="A136" s="345"/>
      <c r="B136" s="349" t="s">
        <v>143</v>
      </c>
      <c r="C136" s="350"/>
      <c r="D136" s="350"/>
      <c r="E136" s="350"/>
      <c r="F136" s="350"/>
      <c r="G136" s="350"/>
      <c r="H136" s="350"/>
      <c r="I136" s="351"/>
      <c r="J136" s="67">
        <f>J127</f>
        <v>0</v>
      </c>
      <c r="K136" s="42"/>
    </row>
    <row r="137" spans="1:12" ht="15" customHeight="1" x14ac:dyDescent="0.25">
      <c r="A137" s="345"/>
      <c r="B137" s="358" t="s">
        <v>136</v>
      </c>
      <c r="C137" s="359"/>
      <c r="D137" s="359"/>
      <c r="E137" s="359"/>
      <c r="F137" s="359"/>
      <c r="G137" s="359"/>
      <c r="H137" s="359"/>
      <c r="I137" s="360"/>
      <c r="J137" s="30">
        <f>SUM(J130:J136)</f>
        <v>0</v>
      </c>
      <c r="K137" s="42"/>
    </row>
    <row r="138" spans="1:12" ht="15" customHeight="1" x14ac:dyDescent="0.25">
      <c r="A138" s="345"/>
      <c r="B138" s="358" t="s">
        <v>144</v>
      </c>
      <c r="C138" s="359"/>
      <c r="D138" s="359"/>
      <c r="E138" s="359"/>
      <c r="F138" s="359"/>
      <c r="G138" s="359"/>
      <c r="H138" s="359"/>
      <c r="I138" s="360"/>
      <c r="J138" s="31">
        <f>J137/(1-I147)</f>
        <v>0</v>
      </c>
      <c r="K138" s="42"/>
    </row>
    <row r="139" spans="1:12" ht="15" customHeight="1" x14ac:dyDescent="0.25">
      <c r="A139" s="345"/>
      <c r="B139" s="196" t="s">
        <v>145</v>
      </c>
      <c r="C139" s="197"/>
      <c r="D139" s="197"/>
      <c r="E139" s="197"/>
      <c r="F139" s="197"/>
      <c r="G139" s="197"/>
      <c r="H139" s="198"/>
      <c r="I139" s="11"/>
      <c r="J139" s="20"/>
      <c r="K139" s="42"/>
    </row>
    <row r="140" spans="1:12" ht="15" customHeight="1" x14ac:dyDescent="0.25">
      <c r="A140" s="345"/>
      <c r="B140" s="346" t="s">
        <v>146</v>
      </c>
      <c r="C140" s="347"/>
      <c r="D140" s="347"/>
      <c r="E140" s="347"/>
      <c r="F140" s="347"/>
      <c r="G140" s="347"/>
      <c r="H140" s="348"/>
      <c r="I140" s="11">
        <v>0.03</v>
      </c>
      <c r="J140" s="20">
        <f>J138*I140</f>
        <v>0</v>
      </c>
      <c r="K140" s="54"/>
    </row>
    <row r="141" spans="1:12" ht="15" customHeight="1" x14ac:dyDescent="0.25">
      <c r="A141" s="345"/>
      <c r="B141" s="346" t="s">
        <v>147</v>
      </c>
      <c r="C141" s="347"/>
      <c r="D141" s="347"/>
      <c r="E141" s="347"/>
      <c r="F141" s="347"/>
      <c r="G141" s="347"/>
      <c r="H141" s="348"/>
      <c r="I141" s="11">
        <v>6.4999999999999997E-3</v>
      </c>
      <c r="J141" s="20">
        <f>J138*I141</f>
        <v>0</v>
      </c>
      <c r="K141" s="55"/>
    </row>
    <row r="142" spans="1:12" ht="15" customHeight="1" x14ac:dyDescent="0.25">
      <c r="A142" s="345"/>
      <c r="B142" s="346" t="s">
        <v>148</v>
      </c>
      <c r="C142" s="347"/>
      <c r="D142" s="347"/>
      <c r="E142" s="347"/>
      <c r="F142" s="347"/>
      <c r="G142" s="347"/>
      <c r="H142" s="348"/>
      <c r="I142" s="11"/>
      <c r="J142" s="20"/>
      <c r="K142" s="56"/>
    </row>
    <row r="143" spans="1:12" ht="15" customHeight="1" x14ac:dyDescent="0.25">
      <c r="A143" s="345"/>
      <c r="B143" s="196" t="s">
        <v>149</v>
      </c>
      <c r="C143" s="197"/>
      <c r="D143" s="197"/>
      <c r="E143" s="197"/>
      <c r="F143" s="197"/>
      <c r="G143" s="197"/>
      <c r="H143" s="198"/>
      <c r="I143" s="11"/>
      <c r="J143" s="20"/>
      <c r="K143" s="42"/>
    </row>
    <row r="144" spans="1:12" ht="15" customHeight="1" x14ac:dyDescent="0.25">
      <c r="A144" s="345"/>
      <c r="B144" s="196" t="s">
        <v>150</v>
      </c>
      <c r="C144" s="197"/>
      <c r="D144" s="197"/>
      <c r="E144" s="197"/>
      <c r="F144" s="197"/>
      <c r="G144" s="197"/>
      <c r="H144" s="198"/>
      <c r="I144" s="11"/>
      <c r="J144" s="20"/>
      <c r="K144" s="42"/>
    </row>
    <row r="145" spans="1:23" ht="15" customHeight="1" x14ac:dyDescent="0.25">
      <c r="A145" s="345"/>
      <c r="B145" s="346" t="s">
        <v>151</v>
      </c>
      <c r="C145" s="347"/>
      <c r="D145" s="347"/>
      <c r="E145" s="347"/>
      <c r="F145" s="347"/>
      <c r="G145" s="347"/>
      <c r="H145" s="348"/>
      <c r="I145" s="66">
        <v>0.05</v>
      </c>
      <c r="J145" s="20">
        <f>J138*I145</f>
        <v>0</v>
      </c>
      <c r="K145" s="42"/>
    </row>
    <row r="146" spans="1:23" ht="15" customHeight="1" x14ac:dyDescent="0.25">
      <c r="A146" s="345"/>
      <c r="B146" s="196" t="s">
        <v>152</v>
      </c>
      <c r="C146" s="197"/>
      <c r="D146" s="197"/>
      <c r="E146" s="197"/>
      <c r="F146" s="197"/>
      <c r="G146" s="197"/>
      <c r="H146" s="198"/>
      <c r="I146" s="66"/>
      <c r="J146" s="20">
        <f>J138*I146</f>
        <v>0</v>
      </c>
      <c r="K146" s="42"/>
    </row>
    <row r="147" spans="1:23" ht="15" customHeight="1" x14ac:dyDescent="0.25">
      <c r="A147" s="337"/>
      <c r="B147" s="223" t="s">
        <v>153</v>
      </c>
      <c r="C147" s="224"/>
      <c r="D147" s="224"/>
      <c r="E147" s="224"/>
      <c r="F147" s="224"/>
      <c r="G147" s="224"/>
      <c r="H147" s="225"/>
      <c r="I147" s="12">
        <f>SUM(I140:I146)</f>
        <v>8.6499999999999994E-2</v>
      </c>
      <c r="J147" s="24">
        <f>SUM(J140:J146)</f>
        <v>0</v>
      </c>
      <c r="K147" s="42"/>
    </row>
    <row r="148" spans="1:23" ht="15" customHeight="1" x14ac:dyDescent="0.25">
      <c r="A148" s="32" t="s">
        <v>5</v>
      </c>
      <c r="B148" s="196" t="s">
        <v>131</v>
      </c>
      <c r="C148" s="197"/>
      <c r="D148" s="197"/>
      <c r="E148" s="197"/>
      <c r="F148" s="197"/>
      <c r="G148" s="197"/>
      <c r="H148" s="197"/>
      <c r="I148" s="198"/>
      <c r="J148" s="20">
        <f>J125</f>
        <v>0</v>
      </c>
      <c r="K148" s="42"/>
    </row>
    <row r="149" spans="1:23" ht="15" customHeight="1" x14ac:dyDescent="0.25">
      <c r="A149" s="32" t="s">
        <v>7</v>
      </c>
      <c r="B149" s="196" t="s">
        <v>133</v>
      </c>
      <c r="C149" s="197"/>
      <c r="D149" s="197"/>
      <c r="E149" s="197"/>
      <c r="F149" s="197"/>
      <c r="G149" s="197"/>
      <c r="H149" s="197"/>
      <c r="I149" s="198"/>
      <c r="J149" s="20">
        <f>J127</f>
        <v>0</v>
      </c>
      <c r="K149" s="42"/>
    </row>
    <row r="150" spans="1:23" ht="15" customHeight="1" x14ac:dyDescent="0.25">
      <c r="A150" s="32" t="s">
        <v>9</v>
      </c>
      <c r="B150" s="196" t="s">
        <v>135</v>
      </c>
      <c r="C150" s="197"/>
      <c r="D150" s="197"/>
      <c r="E150" s="197"/>
      <c r="F150" s="197"/>
      <c r="G150" s="197"/>
      <c r="H150" s="197"/>
      <c r="I150" s="198"/>
      <c r="J150" s="20">
        <f>J147</f>
        <v>0</v>
      </c>
      <c r="K150" s="42"/>
    </row>
    <row r="151" spans="1:23" ht="14.45" customHeight="1" thickBot="1" x14ac:dyDescent="0.3">
      <c r="A151" s="29"/>
      <c r="B151" s="279" t="s">
        <v>154</v>
      </c>
      <c r="C151" s="216"/>
      <c r="D151" s="216"/>
      <c r="E151" s="216"/>
      <c r="F151" s="216"/>
      <c r="G151" s="216"/>
      <c r="H151" s="216"/>
      <c r="I151" s="217"/>
      <c r="J151" s="19">
        <f>SUM(J148:J150)</f>
        <v>0</v>
      </c>
      <c r="K151" s="45"/>
    </row>
    <row r="152" spans="1:23" ht="15" customHeight="1" thickBot="1" x14ac:dyDescent="0.3">
      <c r="A152" s="352" t="s">
        <v>155</v>
      </c>
      <c r="B152" s="353"/>
      <c r="C152" s="353"/>
      <c r="D152" s="353"/>
      <c r="E152" s="353"/>
      <c r="F152" s="353"/>
      <c r="G152" s="353"/>
      <c r="H152" s="353"/>
      <c r="I152" s="353"/>
      <c r="J152" s="354"/>
      <c r="K152" s="42"/>
    </row>
    <row r="153" spans="1:23" ht="15.75" thickBot="1" x14ac:dyDescent="0.3">
      <c r="A153" s="282" t="s">
        <v>156</v>
      </c>
      <c r="B153" s="283"/>
      <c r="C153" s="283"/>
      <c r="D153" s="283"/>
      <c r="E153" s="283"/>
      <c r="F153" s="283"/>
      <c r="G153" s="283"/>
      <c r="H153" s="283"/>
      <c r="I153" s="283"/>
      <c r="J153" s="284"/>
      <c r="K153" s="42"/>
    </row>
    <row r="154" spans="1:23" ht="15.75" thickBot="1" x14ac:dyDescent="0.3">
      <c r="A154" s="251" t="s">
        <v>157</v>
      </c>
      <c r="B154" s="252"/>
      <c r="C154" s="252"/>
      <c r="D154" s="252"/>
      <c r="E154" s="252"/>
      <c r="F154" s="252"/>
      <c r="G154" s="252"/>
      <c r="H154" s="252"/>
      <c r="I154" s="299"/>
      <c r="J154" s="16" t="s">
        <v>49</v>
      </c>
      <c r="K154" s="42"/>
      <c r="T154" s="33"/>
      <c r="U154" s="34"/>
      <c r="V154" s="35"/>
      <c r="W154" s="36"/>
    </row>
    <row r="155" spans="1:23" ht="15" customHeight="1" x14ac:dyDescent="0.25">
      <c r="A155" s="14" t="s">
        <v>5</v>
      </c>
      <c r="B155" s="196" t="s">
        <v>158</v>
      </c>
      <c r="C155" s="197"/>
      <c r="D155" s="197"/>
      <c r="E155" s="197"/>
      <c r="F155" s="197"/>
      <c r="G155" s="197"/>
      <c r="H155" s="197"/>
      <c r="I155" s="198"/>
      <c r="J155" s="20">
        <f>J41</f>
        <v>0</v>
      </c>
      <c r="K155" s="45"/>
    </row>
    <row r="156" spans="1:23" x14ac:dyDescent="0.25">
      <c r="A156" s="14" t="s">
        <v>7</v>
      </c>
      <c r="B156" s="196" t="s">
        <v>159</v>
      </c>
      <c r="C156" s="197"/>
      <c r="D156" s="197"/>
      <c r="E156" s="197"/>
      <c r="F156" s="197"/>
      <c r="G156" s="197"/>
      <c r="H156" s="197"/>
      <c r="I156" s="198"/>
      <c r="J156" s="20">
        <f>J77</f>
        <v>0</v>
      </c>
      <c r="K156" s="50"/>
    </row>
    <row r="157" spans="1:23" ht="15" customHeight="1" x14ac:dyDescent="0.25">
      <c r="A157" s="14" t="s">
        <v>9</v>
      </c>
      <c r="B157" s="196" t="s">
        <v>160</v>
      </c>
      <c r="C157" s="197"/>
      <c r="D157" s="197"/>
      <c r="E157" s="197"/>
      <c r="F157" s="197"/>
      <c r="G157" s="197"/>
      <c r="H157" s="197"/>
      <c r="I157" s="198"/>
      <c r="J157" s="20">
        <f>J86</f>
        <v>0</v>
      </c>
      <c r="K157" s="39"/>
    </row>
    <row r="158" spans="1:23" ht="15" customHeight="1" x14ac:dyDescent="0.25">
      <c r="A158" s="14" t="s">
        <v>11</v>
      </c>
      <c r="B158" s="196" t="s">
        <v>161</v>
      </c>
      <c r="C158" s="197"/>
      <c r="D158" s="197"/>
      <c r="E158" s="197"/>
      <c r="F158" s="197"/>
      <c r="G158" s="197"/>
      <c r="H158" s="197"/>
      <c r="I158" s="198"/>
      <c r="J158" s="20">
        <f>J114</f>
        <v>0</v>
      </c>
      <c r="K158" s="53"/>
    </row>
    <row r="159" spans="1:23" ht="14.45" customHeight="1" x14ac:dyDescent="0.25">
      <c r="A159" s="14" t="s">
        <v>13</v>
      </c>
      <c r="B159" s="196" t="s">
        <v>162</v>
      </c>
      <c r="C159" s="197"/>
      <c r="D159" s="197"/>
      <c r="E159" s="197"/>
      <c r="F159" s="197"/>
      <c r="G159" s="197"/>
      <c r="H159" s="197"/>
      <c r="I159" s="198"/>
      <c r="J159" s="20">
        <f>J120</f>
        <v>0</v>
      </c>
      <c r="K159" s="42"/>
    </row>
    <row r="160" spans="1:23" ht="15" customHeight="1" x14ac:dyDescent="0.25">
      <c r="A160" s="361" t="s">
        <v>163</v>
      </c>
      <c r="B160" s="224"/>
      <c r="C160" s="224"/>
      <c r="D160" s="224"/>
      <c r="E160" s="224"/>
      <c r="F160" s="224"/>
      <c r="G160" s="224"/>
      <c r="H160" s="224"/>
      <c r="I160" s="225"/>
      <c r="J160" s="24">
        <f>SUM(J155:J159)</f>
        <v>0</v>
      </c>
      <c r="K160" s="42"/>
    </row>
    <row r="161" spans="1:12" ht="15" customHeight="1" x14ac:dyDescent="0.25">
      <c r="A161" s="14" t="s">
        <v>15</v>
      </c>
      <c r="B161" s="196" t="s">
        <v>164</v>
      </c>
      <c r="C161" s="197"/>
      <c r="D161" s="197"/>
      <c r="E161" s="197"/>
      <c r="F161" s="197"/>
      <c r="G161" s="197"/>
      <c r="H161" s="197"/>
      <c r="I161" s="198"/>
      <c r="J161" s="20">
        <f>J151</f>
        <v>0</v>
      </c>
      <c r="K161" s="42"/>
      <c r="L161" s="5"/>
    </row>
    <row r="162" spans="1:12" ht="15" customHeight="1" thickBot="1" x14ac:dyDescent="0.3">
      <c r="A162" s="29"/>
      <c r="B162" s="279" t="s">
        <v>165</v>
      </c>
      <c r="C162" s="216"/>
      <c r="D162" s="216"/>
      <c r="E162" s="216"/>
      <c r="F162" s="216"/>
      <c r="G162" s="216"/>
      <c r="H162" s="216"/>
      <c r="I162" s="217"/>
      <c r="J162" s="19">
        <f>J160+J161</f>
        <v>0</v>
      </c>
      <c r="K162" s="42"/>
    </row>
    <row r="163" spans="1:12" ht="15" customHeight="1" x14ac:dyDescent="0.25">
      <c r="A163" s="135"/>
      <c r="B163" s="133"/>
      <c r="C163" s="133"/>
      <c r="D163" s="133"/>
      <c r="E163" s="133"/>
      <c r="F163" s="133"/>
      <c r="G163" s="133"/>
      <c r="H163" s="133"/>
      <c r="I163" s="133"/>
      <c r="J163" s="134"/>
      <c r="K163" s="42"/>
    </row>
    <row r="164" spans="1:12" ht="15" customHeight="1" x14ac:dyDescent="0.25">
      <c r="A164" s="362" t="s">
        <v>185</v>
      </c>
      <c r="B164" s="363"/>
      <c r="C164" s="363"/>
      <c r="D164" s="363"/>
      <c r="E164" s="363"/>
      <c r="F164" s="363"/>
      <c r="G164" s="363"/>
      <c r="H164" s="363"/>
      <c r="I164" s="363"/>
      <c r="J164" s="364"/>
      <c r="K164" s="42"/>
    </row>
    <row r="165" spans="1:12" ht="75" x14ac:dyDescent="0.25">
      <c r="A165" s="365" t="s">
        <v>186</v>
      </c>
      <c r="B165" s="366"/>
      <c r="C165" s="366"/>
      <c r="D165" s="366"/>
      <c r="E165" s="367"/>
      <c r="F165" s="128" t="s">
        <v>187</v>
      </c>
      <c r="G165" s="128" t="s">
        <v>188</v>
      </c>
      <c r="H165" s="128" t="s">
        <v>189</v>
      </c>
      <c r="I165" s="128" t="s">
        <v>190</v>
      </c>
      <c r="J165" s="128" t="s">
        <v>191</v>
      </c>
    </row>
    <row r="166" spans="1:12" x14ac:dyDescent="0.25">
      <c r="A166" s="368" t="s">
        <v>222</v>
      </c>
      <c r="B166" s="369"/>
      <c r="C166" s="369"/>
      <c r="D166" s="369"/>
      <c r="E166" s="370"/>
      <c r="F166" s="129">
        <f>J162</f>
        <v>0</v>
      </c>
      <c r="G166" s="130">
        <v>1</v>
      </c>
      <c r="H166" s="129">
        <f>F166*G166</f>
        <v>0</v>
      </c>
      <c r="I166" s="130">
        <v>1</v>
      </c>
      <c r="J166" s="131">
        <f>H166*I166</f>
        <v>0</v>
      </c>
    </row>
    <row r="167" spans="1:12" x14ac:dyDescent="0.25">
      <c r="A167" s="355" t="s">
        <v>192</v>
      </c>
      <c r="B167" s="356"/>
      <c r="C167" s="356"/>
      <c r="D167" s="356"/>
      <c r="E167" s="356"/>
      <c r="F167" s="356"/>
      <c r="G167" s="356"/>
      <c r="H167" s="356"/>
      <c r="I167" s="357"/>
      <c r="J167" s="132">
        <f>J166</f>
        <v>0</v>
      </c>
      <c r="K167" s="47">
        <f>J167*30</f>
        <v>0</v>
      </c>
    </row>
  </sheetData>
  <mergeCells count="185">
    <mergeCell ref="K83:K84"/>
    <mergeCell ref="A167:I167"/>
    <mergeCell ref="B136:I136"/>
    <mergeCell ref="B143:H143"/>
    <mergeCell ref="B148:I148"/>
    <mergeCell ref="B137:I137"/>
    <mergeCell ref="B138:I138"/>
    <mergeCell ref="B139:H139"/>
    <mergeCell ref="B144:H144"/>
    <mergeCell ref="B145:H145"/>
    <mergeCell ref="B146:H146"/>
    <mergeCell ref="B147:H147"/>
    <mergeCell ref="B162:I162"/>
    <mergeCell ref="B155:I155"/>
    <mergeCell ref="B156:I156"/>
    <mergeCell ref="B157:I157"/>
    <mergeCell ref="B158:I158"/>
    <mergeCell ref="A160:I160"/>
    <mergeCell ref="A153:J153"/>
    <mergeCell ref="A154:I154"/>
    <mergeCell ref="B161:I161"/>
    <mergeCell ref="B159:I159"/>
    <mergeCell ref="A164:J164"/>
    <mergeCell ref="A165:E165"/>
    <mergeCell ref="A166:E166"/>
    <mergeCell ref="B128:J128"/>
    <mergeCell ref="B140:H140"/>
    <mergeCell ref="B141:H141"/>
    <mergeCell ref="B142:H142"/>
    <mergeCell ref="B130:I130"/>
    <mergeCell ref="B149:I149"/>
    <mergeCell ref="B150:I150"/>
    <mergeCell ref="B151:I151"/>
    <mergeCell ref="A152:J152"/>
    <mergeCell ref="B131:I131"/>
    <mergeCell ref="B132:I132"/>
    <mergeCell ref="B133:I133"/>
    <mergeCell ref="B134:I134"/>
    <mergeCell ref="B135:I135"/>
    <mergeCell ref="A105:J105"/>
    <mergeCell ref="B106:G106"/>
    <mergeCell ref="A124:A125"/>
    <mergeCell ref="A126:A127"/>
    <mergeCell ref="B118:I118"/>
    <mergeCell ref="B125:G125"/>
    <mergeCell ref="B126:J126"/>
    <mergeCell ref="B127:G127"/>
    <mergeCell ref="B129:J129"/>
    <mergeCell ref="B108:I108"/>
    <mergeCell ref="A110:J110"/>
    <mergeCell ref="B111:I111"/>
    <mergeCell ref="B112:I112"/>
    <mergeCell ref="B113:I113"/>
    <mergeCell ref="B114:I114"/>
    <mergeCell ref="A116:J116"/>
    <mergeCell ref="B117:I117"/>
    <mergeCell ref="B119:I119"/>
    <mergeCell ref="B120:I120"/>
    <mergeCell ref="A121:J121"/>
    <mergeCell ref="A122:J122"/>
    <mergeCell ref="B123:G123"/>
    <mergeCell ref="B124:J124"/>
    <mergeCell ref="A128:A147"/>
    <mergeCell ref="A78:J78"/>
    <mergeCell ref="B69:I69"/>
    <mergeCell ref="B71:I71"/>
    <mergeCell ref="B72:I72"/>
    <mergeCell ref="A79:J79"/>
    <mergeCell ref="B80:H80"/>
    <mergeCell ref="B81:H81"/>
    <mergeCell ref="B83:H83"/>
    <mergeCell ref="B107:G107"/>
    <mergeCell ref="B85:H85"/>
    <mergeCell ref="B91:H91"/>
    <mergeCell ref="B92:H92"/>
    <mergeCell ref="B86:H86"/>
    <mergeCell ref="A87:J87"/>
    <mergeCell ref="A88:J88"/>
    <mergeCell ref="B90:H90"/>
    <mergeCell ref="B93:H93"/>
    <mergeCell ref="B97:I97"/>
    <mergeCell ref="B98:H98"/>
    <mergeCell ref="B99:H99"/>
    <mergeCell ref="B100:H100"/>
    <mergeCell ref="B101:H101"/>
    <mergeCell ref="B102:I102"/>
    <mergeCell ref="B103:I103"/>
    <mergeCell ref="B61:H61"/>
    <mergeCell ref="A62:J62"/>
    <mergeCell ref="B63:I63"/>
    <mergeCell ref="B73:J73"/>
    <mergeCell ref="B74:I74"/>
    <mergeCell ref="B75:I75"/>
    <mergeCell ref="B76:I76"/>
    <mergeCell ref="B77:I77"/>
    <mergeCell ref="A64:A65"/>
    <mergeCell ref="J64:J65"/>
    <mergeCell ref="A66:A67"/>
    <mergeCell ref="B66:F67"/>
    <mergeCell ref="J66:J67"/>
    <mergeCell ref="B70:I70"/>
    <mergeCell ref="B64:E65"/>
    <mergeCell ref="B17:H17"/>
    <mergeCell ref="I17:J17"/>
    <mergeCell ref="B18:H18"/>
    <mergeCell ref="I18:J18"/>
    <mergeCell ref="B41:I41"/>
    <mergeCell ref="A42:J42"/>
    <mergeCell ref="A43:J43"/>
    <mergeCell ref="A21:E22"/>
    <mergeCell ref="B45:H45"/>
    <mergeCell ref="H40:I40"/>
    <mergeCell ref="B40:G40"/>
    <mergeCell ref="A44:J44"/>
    <mergeCell ref="H39:I39"/>
    <mergeCell ref="I24:J24"/>
    <mergeCell ref="A25:J25"/>
    <mergeCell ref="B35:I35"/>
    <mergeCell ref="B36:I36"/>
    <mergeCell ref="A37:J37"/>
    <mergeCell ref="H38:I38"/>
    <mergeCell ref="B31:G31"/>
    <mergeCell ref="H31:J31"/>
    <mergeCell ref="B32:G32"/>
    <mergeCell ref="H32:J32"/>
    <mergeCell ref="B33:I33"/>
    <mergeCell ref="B16:H16"/>
    <mergeCell ref="A6:J6"/>
    <mergeCell ref="A7:J7"/>
    <mergeCell ref="A8:J8"/>
    <mergeCell ref="A9:J9"/>
    <mergeCell ref="A10:B10"/>
    <mergeCell ref="C10:J10"/>
    <mergeCell ref="A11:B11"/>
    <mergeCell ref="C11:J11"/>
    <mergeCell ref="A12:B12"/>
    <mergeCell ref="C12:J12"/>
    <mergeCell ref="I16:J16"/>
    <mergeCell ref="A13:J13"/>
    <mergeCell ref="B14:H14"/>
    <mergeCell ref="I14:J14"/>
    <mergeCell ref="B15:H15"/>
    <mergeCell ref="I15:J15"/>
    <mergeCell ref="B19:H19"/>
    <mergeCell ref="I19:J19"/>
    <mergeCell ref="A20:J20"/>
    <mergeCell ref="F21:H22"/>
    <mergeCell ref="I21:J22"/>
    <mergeCell ref="B94:H94"/>
    <mergeCell ref="B96:I96"/>
    <mergeCell ref="A23:E23"/>
    <mergeCell ref="A26:J26"/>
    <mergeCell ref="B82:H82"/>
    <mergeCell ref="B84:H84"/>
    <mergeCell ref="B89:H89"/>
    <mergeCell ref="B95:I95"/>
    <mergeCell ref="A27:J27"/>
    <mergeCell ref="A28:J28"/>
    <mergeCell ref="A29:J29"/>
    <mergeCell ref="B30:G30"/>
    <mergeCell ref="B53:H53"/>
    <mergeCell ref="B54:H54"/>
    <mergeCell ref="B55:D55"/>
    <mergeCell ref="B56:H56"/>
    <mergeCell ref="B57:H57"/>
    <mergeCell ref="B68:I68"/>
    <mergeCell ref="B59:H59"/>
    <mergeCell ref="B58:H58"/>
    <mergeCell ref="B60:H60"/>
    <mergeCell ref="F23:H23"/>
    <mergeCell ref="I23:J23"/>
    <mergeCell ref="B46:D46"/>
    <mergeCell ref="E46:H46"/>
    <mergeCell ref="B52:H52"/>
    <mergeCell ref="B34:I34"/>
    <mergeCell ref="A24:H24"/>
    <mergeCell ref="B38:G38"/>
    <mergeCell ref="B39:G39"/>
    <mergeCell ref="H30:J30"/>
    <mergeCell ref="B47:D47"/>
    <mergeCell ref="E47:H47"/>
    <mergeCell ref="B48:I48"/>
    <mergeCell ref="B49:I49"/>
    <mergeCell ref="B50:I50"/>
    <mergeCell ref="A51:J51"/>
  </mergeCells>
  <dataValidations count="1">
    <dataValidation type="list" allowBlank="1" showInputMessage="1" showErrorMessage="1" sqref="I19" xr:uid="{52ECEB98-7AF3-4BD2-8D80-B088A1B32FD7}">
      <formula1>"LUCRO REAL, LUCRO PRESUMIDO, SIMPLES"</formula1>
    </dataValidation>
  </dataValidations>
  <printOptions horizontalCentered="1"/>
  <pageMargins left="0.11811023622047245" right="0.11811023622047245" top="0.19685039370078741" bottom="0" header="0.31496062992125984" footer="0.31496062992125984"/>
  <pageSetup paperSize="9" scale="72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4BD9-A4E9-4B86-99E0-3605D4B3A957}">
  <sheetPr>
    <tabColor theme="3" tint="0.59999389629810485"/>
    <pageSetUpPr fitToPage="1"/>
  </sheetPr>
  <dimension ref="A5:F22"/>
  <sheetViews>
    <sheetView showGridLines="0" view="pageBreakPreview" zoomScaleNormal="100" zoomScaleSheetLayoutView="100" workbookViewId="0">
      <selection activeCell="F19" sqref="F19"/>
    </sheetView>
  </sheetViews>
  <sheetFormatPr defaultRowHeight="15" x14ac:dyDescent="0.25"/>
  <cols>
    <col min="1" max="1" width="9.140625" style="4"/>
    <col min="2" max="2" width="73.42578125" style="4" customWidth="1"/>
    <col min="3" max="3" width="23.28515625" style="4" customWidth="1"/>
    <col min="4" max="4" width="12.85546875" style="4" bestFit="1" customWidth="1"/>
    <col min="5" max="5" width="19.42578125" style="4" customWidth="1"/>
    <col min="6" max="6" width="27.140625" style="4" customWidth="1"/>
    <col min="7" max="16384" width="9.140625" style="4"/>
  </cols>
  <sheetData>
    <row r="5" spans="1:6" ht="18.75" x14ac:dyDescent="0.25">
      <c r="A5" s="115" t="s">
        <v>166</v>
      </c>
      <c r="B5" s="114"/>
      <c r="C5" s="114"/>
      <c r="D5" s="114"/>
      <c r="E5" s="116"/>
      <c r="F5" s="114"/>
    </row>
    <row r="6" spans="1:6" ht="18.75" x14ac:dyDescent="0.25">
      <c r="A6" s="115" t="s">
        <v>226</v>
      </c>
      <c r="B6" s="114"/>
      <c r="C6" s="114"/>
      <c r="D6" s="114"/>
      <c r="E6" s="116"/>
      <c r="F6" s="114"/>
    </row>
    <row r="7" spans="1:6" ht="18.75" x14ac:dyDescent="0.25">
      <c r="A7" s="115" t="s">
        <v>224</v>
      </c>
      <c r="B7" s="114"/>
      <c r="C7" s="114"/>
      <c r="D7" s="114"/>
      <c r="E7" s="116"/>
      <c r="F7" s="114"/>
    </row>
    <row r="8" spans="1:6" ht="19.5" thickBot="1" x14ac:dyDescent="0.3">
      <c r="A8" s="118" t="s">
        <v>182</v>
      </c>
      <c r="B8" s="117"/>
      <c r="C8" s="117"/>
      <c r="D8" s="117"/>
      <c r="E8" s="119"/>
      <c r="F8" s="117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20"/>
      <c r="B10" s="1"/>
      <c r="C10" s="1"/>
      <c r="D10" s="1"/>
      <c r="E10" s="1"/>
      <c r="F10" s="1"/>
    </row>
    <row r="11" spans="1:6" ht="16.899999999999999" customHeight="1" x14ac:dyDescent="0.25">
      <c r="A11" s="121" t="s">
        <v>36</v>
      </c>
      <c r="B11" s="121" t="s">
        <v>167</v>
      </c>
      <c r="C11" s="121" t="s">
        <v>19</v>
      </c>
      <c r="D11" s="121" t="s">
        <v>78</v>
      </c>
      <c r="E11" s="121" t="s">
        <v>168</v>
      </c>
      <c r="F11" s="121" t="s">
        <v>169</v>
      </c>
    </row>
    <row r="12" spans="1:6" ht="21.95" customHeight="1" x14ac:dyDescent="0.25">
      <c r="A12" s="122">
        <v>1</v>
      </c>
      <c r="B12" s="142" t="s">
        <v>227</v>
      </c>
      <c r="C12" s="122" t="s">
        <v>170</v>
      </c>
      <c r="D12" s="127">
        <v>10</v>
      </c>
      <c r="E12" s="123">
        <v>0</v>
      </c>
      <c r="F12" s="124">
        <f>E12*D12</f>
        <v>0</v>
      </c>
    </row>
    <row r="13" spans="1:6" ht="21.95" customHeight="1" x14ac:dyDescent="0.25">
      <c r="A13" s="122">
        <v>2</v>
      </c>
      <c r="B13" s="142" t="s">
        <v>228</v>
      </c>
      <c r="C13" s="122" t="s">
        <v>170</v>
      </c>
      <c r="D13" s="127">
        <v>10</v>
      </c>
      <c r="E13" s="123">
        <v>0</v>
      </c>
      <c r="F13" s="124">
        <f t="shared" ref="F13:F17" si="0">E13*D13</f>
        <v>0</v>
      </c>
    </row>
    <row r="14" spans="1:6" ht="21.95" customHeight="1" x14ac:dyDescent="0.25">
      <c r="A14" s="122">
        <v>3</v>
      </c>
      <c r="B14" s="142" t="s">
        <v>229</v>
      </c>
      <c r="C14" s="122" t="s">
        <v>181</v>
      </c>
      <c r="D14" s="127">
        <v>10</v>
      </c>
      <c r="E14" s="123">
        <v>0</v>
      </c>
      <c r="F14" s="124">
        <f t="shared" si="0"/>
        <v>0</v>
      </c>
    </row>
    <row r="15" spans="1:6" ht="21.95" customHeight="1" x14ac:dyDescent="0.25">
      <c r="A15" s="122">
        <v>4</v>
      </c>
      <c r="B15" s="142" t="s">
        <v>230</v>
      </c>
      <c r="C15" s="122" t="s">
        <v>181</v>
      </c>
      <c r="D15" s="127">
        <v>5</v>
      </c>
      <c r="E15" s="123">
        <v>0</v>
      </c>
      <c r="F15" s="124">
        <f t="shared" si="0"/>
        <v>0</v>
      </c>
    </row>
    <row r="16" spans="1:6" ht="21.95" customHeight="1" x14ac:dyDescent="0.25">
      <c r="A16" s="122">
        <v>5</v>
      </c>
      <c r="B16" s="142" t="s">
        <v>231</v>
      </c>
      <c r="C16" s="122" t="s">
        <v>170</v>
      </c>
      <c r="D16" s="127">
        <v>3</v>
      </c>
      <c r="E16" s="123">
        <v>0</v>
      </c>
      <c r="F16" s="124">
        <f t="shared" si="0"/>
        <v>0</v>
      </c>
    </row>
    <row r="17" spans="1:6" ht="21.95" customHeight="1" x14ac:dyDescent="0.25">
      <c r="A17" s="122"/>
      <c r="B17" s="142"/>
      <c r="C17" s="122"/>
      <c r="D17" s="127"/>
      <c r="E17" s="123">
        <v>0</v>
      </c>
      <c r="F17" s="124">
        <f t="shared" si="0"/>
        <v>0</v>
      </c>
    </row>
    <row r="18" spans="1:6" ht="21.95" customHeight="1" x14ac:dyDescent="0.25">
      <c r="A18" s="371"/>
      <c r="B18" s="371"/>
      <c r="C18" s="371"/>
      <c r="D18" s="371"/>
      <c r="E18" s="371"/>
      <c r="F18" s="125">
        <f>SUM(F12:F17)</f>
        <v>0</v>
      </c>
    </row>
    <row r="19" spans="1:6" ht="21.95" customHeight="1" x14ac:dyDescent="0.25">
      <c r="A19" s="371" t="s">
        <v>171</v>
      </c>
      <c r="B19" s="371"/>
      <c r="C19" s="371"/>
      <c r="D19" s="371"/>
      <c r="E19" s="371"/>
      <c r="F19" s="125">
        <f>F18/30</f>
        <v>0</v>
      </c>
    </row>
    <row r="20" spans="1:6" x14ac:dyDescent="0.25">
      <c r="A20" s="1"/>
      <c r="B20" s="1"/>
      <c r="C20" s="1"/>
      <c r="D20" s="1"/>
      <c r="E20" s="126"/>
      <c r="F20" s="1"/>
    </row>
    <row r="22" spans="1:6" x14ac:dyDescent="0.25">
      <c r="A22" s="372" t="s">
        <v>184</v>
      </c>
      <c r="B22" s="372"/>
      <c r="C22" s="372"/>
      <c r="D22" s="372"/>
      <c r="E22" s="372"/>
      <c r="F22" s="372"/>
    </row>
  </sheetData>
  <mergeCells count="3">
    <mergeCell ref="A18:E18"/>
    <mergeCell ref="A19:E19"/>
    <mergeCell ref="A22:F22"/>
  </mergeCells>
  <printOptions horizontalCentered="1"/>
  <pageMargins left="0.11811023622047245" right="0.11811023622047245" top="0.78740157480314965" bottom="0" header="0.31496062992125984" footer="0.31496062992125984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QUADRO-RESUMO</vt:lpstr>
      <vt:lpstr>MÃO DE OBRA</vt:lpstr>
      <vt:lpstr>UNIFORME</vt:lpstr>
      <vt:lpstr>'MÃO DE OBRA'!Area_de_impressao</vt:lpstr>
      <vt:lpstr>'QUADRO-RESUMO'!Area_de_impressao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Fábio Souza</cp:lastModifiedBy>
  <cp:revision/>
  <cp:lastPrinted>2024-05-06T13:25:41Z</cp:lastPrinted>
  <dcterms:created xsi:type="dcterms:W3CDTF">2018-02-06T12:49:59Z</dcterms:created>
  <dcterms:modified xsi:type="dcterms:W3CDTF">2025-06-03T14:02:28Z</dcterms:modified>
  <cp:category/>
  <cp:contentStatus/>
</cp:coreProperties>
</file>